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05D867FA-6091-4BB0-A612-63E16C2BC53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DW_L_1 of 2 2003" sheetId="1" r:id="rId1"/>
    <sheet name="DW_L_2 of 2 2003" sheetId="17" r:id="rId2"/>
    <sheet name="Soil_mineral 2003" sheetId="13" r:id="rId3"/>
    <sheet name="Org Soil 2003" sheetId="14" r:id="rId4"/>
    <sheet name="Soil_summary" sheetId="18" r:id="rId5"/>
    <sheet name="Non-CO2 fires 2003" sheetId="16" r:id="rId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9" i="13" l="1"/>
  <c r="H31" i="13" s="1"/>
  <c r="H19" i="13"/>
  <c r="H20" i="13"/>
  <c r="H21" i="13"/>
  <c r="H23" i="13"/>
  <c r="H24" i="13"/>
  <c r="H26" i="13"/>
  <c r="H18" i="13"/>
  <c r="D25" i="13"/>
  <c r="H25" i="13" s="1"/>
  <c r="D22" i="13"/>
  <c r="H22" i="13" s="1"/>
  <c r="D12" i="13"/>
  <c r="H12" i="13" s="1"/>
  <c r="D11" i="13"/>
  <c r="H11" i="13" s="1"/>
  <c r="D14" i="13"/>
  <c r="H14" i="13" s="1"/>
  <c r="H15" i="13"/>
  <c r="H13" i="13"/>
  <c r="H10" i="13"/>
  <c r="H9" i="13"/>
  <c r="F25" i="17"/>
  <c r="G25" i="17" s="1"/>
  <c r="H19" i="1"/>
  <c r="F18" i="17" s="1"/>
  <c r="G18" i="17" s="1"/>
  <c r="H18" i="17" s="1"/>
  <c r="F20" i="17"/>
  <c r="F22" i="17"/>
  <c r="G22" i="17" s="1"/>
  <c r="H22" i="17" s="1"/>
  <c r="H22" i="1"/>
  <c r="F21" i="17" s="1"/>
  <c r="G21" i="17" s="1"/>
  <c r="H21" i="17" s="1"/>
  <c r="H20" i="1"/>
  <c r="F19" i="17" s="1"/>
  <c r="G19" i="17" s="1"/>
  <c r="H19" i="17" s="1"/>
  <c r="D18" i="1"/>
  <c r="E17" i="17" s="1"/>
  <c r="G17" i="17" s="1"/>
  <c r="F12" i="17"/>
  <c r="F14" i="17"/>
  <c r="F10" i="17"/>
  <c r="E10" i="17"/>
  <c r="E11" i="17"/>
  <c r="E12" i="17"/>
  <c r="E13" i="17"/>
  <c r="E14" i="17"/>
  <c r="E9" i="17"/>
  <c r="H14" i="1"/>
  <c r="F13" i="17" s="1"/>
  <c r="H12" i="1"/>
  <c r="H17" i="1" s="1"/>
  <c r="H32" i="1" s="1"/>
  <c r="H28" i="1"/>
  <c r="D31" i="13"/>
  <c r="G20" i="17"/>
  <c r="H20" i="17" s="1"/>
  <c r="D17" i="1"/>
  <c r="D32" i="1" s="1"/>
  <c r="H25" i="1" l="1"/>
  <c r="G12" i="17"/>
  <c r="H12" i="17" s="1"/>
  <c r="D17" i="13"/>
  <c r="G14" i="17"/>
  <c r="H14" i="17" s="1"/>
  <c r="E16" i="17"/>
  <c r="E24" i="17"/>
  <c r="G9" i="17"/>
  <c r="H9" i="17" s="1"/>
  <c r="F11" i="17"/>
  <c r="G10" i="17"/>
  <c r="H10" i="17" s="1"/>
  <c r="H28" i="13"/>
  <c r="D28" i="13"/>
  <c r="D34" i="13" s="1"/>
  <c r="H17" i="13"/>
  <c r="H25" i="17"/>
  <c r="H27" i="17" s="1"/>
  <c r="G27" i="17"/>
  <c r="F27" i="17"/>
  <c r="G13" i="17"/>
  <c r="H13" i="17" s="1"/>
  <c r="E30" i="17"/>
  <c r="G24" i="17"/>
  <c r="H17" i="17"/>
  <c r="H24" i="17" s="1"/>
  <c r="F24" i="17"/>
  <c r="H34" i="13" l="1"/>
  <c r="A9" i="18" s="1"/>
  <c r="C9" i="18" s="1"/>
  <c r="F16" i="17"/>
  <c r="F30" i="17" s="1"/>
  <c r="G11" i="17"/>
  <c r="H11" i="17" s="1"/>
  <c r="H16" i="17" s="1"/>
  <c r="H30" i="17" s="1"/>
  <c r="G16" i="17"/>
  <c r="G30" i="17" s="1"/>
</calcChain>
</file>

<file path=xl/sharedStrings.xml><?xml version="1.0" encoding="utf-8"?>
<sst xmlns="http://schemas.openxmlformats.org/spreadsheetml/2006/main" count="426" uniqueCount="131">
  <si>
    <t>Sheet</t>
  </si>
  <si>
    <t>Land-use category</t>
  </si>
  <si>
    <t>Subcategories for reporting year</t>
  </si>
  <si>
    <t>Initial land use</t>
  </si>
  <si>
    <t>Land use during reporting year</t>
  </si>
  <si>
    <t>(ha)</t>
  </si>
  <si>
    <t>A</t>
  </si>
  <si>
    <t>FL</t>
  </si>
  <si>
    <t>Total</t>
  </si>
  <si>
    <t>D</t>
  </si>
  <si>
    <t>1 of 1</t>
  </si>
  <si>
    <t>Module</t>
  </si>
  <si>
    <t>Forest Land</t>
  </si>
  <si>
    <t>Sub-module</t>
  </si>
  <si>
    <t>Worksheet</t>
  </si>
  <si>
    <t>(dimensionless)</t>
  </si>
  <si>
    <t>(yr)</t>
  </si>
  <si>
    <t>Annual change in carbon stocks in dead organic matter</t>
  </si>
  <si>
    <t>1 of 2</t>
  </si>
  <si>
    <t>Reference carbon stock under native, unmanaged forest on a given soil</t>
  </si>
  <si>
    <t>2 of 2</t>
  </si>
  <si>
    <t>Area of drained organic forest soils</t>
  </si>
  <si>
    <t xml:space="preserve">Area burnt </t>
  </si>
  <si>
    <t>B</t>
  </si>
  <si>
    <t xml:space="preserve">Combustion efficiency or faction of biomass combusted </t>
  </si>
  <si>
    <t>C</t>
  </si>
  <si>
    <t>Emission factor for each GHG</t>
  </si>
  <si>
    <t>(g/kg d.m.)</t>
  </si>
  <si>
    <t>E</t>
  </si>
  <si>
    <t xml:space="preserve">CO emissions from fires </t>
  </si>
  <si>
    <t>(tonnes CO)</t>
  </si>
  <si>
    <t>F</t>
  </si>
  <si>
    <t>G</t>
  </si>
  <si>
    <t xml:space="preserve">NOx emissions from fires </t>
  </si>
  <si>
    <t>(tonnes NOx)</t>
  </si>
  <si>
    <t>Land Converted to Forest Land</t>
  </si>
  <si>
    <t>CL</t>
  </si>
  <si>
    <t>GL</t>
  </si>
  <si>
    <t>WL, SL, OL</t>
  </si>
  <si>
    <t>Sub-total</t>
  </si>
  <si>
    <t>FL-2b: Annual change in carbon stocks in dead organic matter (dead wood and litter)</t>
  </si>
  <si>
    <t xml:space="preserve">Area of land converted to forest land through natural regeneration </t>
  </si>
  <si>
    <t>Area of land converted into forest land through establishment of plantations</t>
  </si>
  <si>
    <t>Annual change in carbon stocks in dead wood</t>
  </si>
  <si>
    <t>Annual change in litter carbon for naturally regenerated forest</t>
  </si>
  <si>
    <t>Annual change in litter carbon for artificially regenerated forest</t>
  </si>
  <si>
    <t>Annual change in carbon stocks in litter</t>
  </si>
  <si>
    <t>Land Coverted to Forest Land</t>
  </si>
  <si>
    <t>FL-2c1: Annual change in carbon stocks in mineral soils</t>
  </si>
  <si>
    <t>Total afforested land derived from former cropland or grassland</t>
  </si>
  <si>
    <t>Change in carbon stock in mineral soils</t>
  </si>
  <si>
    <t>FL-2c2: Annual change in carbon stocks in organic soils</t>
  </si>
  <si>
    <t>FL-2c3: Annual change in carbon stocks in soils (summary worksheet)</t>
  </si>
  <si>
    <t>Annual soil carbon stock change in mineral soils</t>
  </si>
  <si>
    <t>Mass of available fuel present</t>
  </si>
  <si>
    <t>NE</t>
  </si>
  <si>
    <t>OL</t>
  </si>
  <si>
    <t>WL, SL</t>
  </si>
  <si>
    <t>Bosque nativo</t>
  </si>
  <si>
    <t>Desconocido tierras forestales</t>
  </si>
  <si>
    <t>Eucalyptus</t>
  </si>
  <si>
    <t>Otros bosques plantados</t>
  </si>
  <si>
    <t>Pinus</t>
  </si>
  <si>
    <t>Salix y Populus</t>
  </si>
  <si>
    <t>Dead wood stock under  the new land-use category</t>
  </si>
  <si>
    <t>Cn</t>
  </si>
  <si>
    <t>(default = 0)</t>
  </si>
  <si>
    <t>Co</t>
  </si>
  <si>
    <t>Time period of the transition from old to new land-use category</t>
  </si>
  <si>
    <t>(yrs)</t>
  </si>
  <si>
    <t>(default is 20)</t>
  </si>
  <si>
    <t>T</t>
  </si>
  <si>
    <t>Litter stock under the old land-use category</t>
  </si>
  <si>
    <t>Dead wood stock</t>
  </si>
  <si>
    <t>NE: No estimada. No se dispone de valores por defecto ya que no son provistos en las Directrices IPCC 2006 y en dichas Directrices se sugiere no utilizar los valores por defecto provistos en versiones anteriores de estas Directrices o en otras guías.</t>
  </si>
  <si>
    <t>Notas:</t>
  </si>
  <si>
    <t>Litter stock</t>
  </si>
  <si>
    <t>Valor por defecto IPCC 2006 - Warm Temperate Moist - Broadleaf</t>
  </si>
  <si>
    <t>Eucalyptus*</t>
  </si>
  <si>
    <t>Dato país específico. Fuente: DGRN, MGAP</t>
  </si>
  <si>
    <t>Se estima a partir de los factores de cambio de stock correspondientes. Fuente: IPCC, 2006</t>
  </si>
  <si>
    <t>No estimada. No se dispone de información nacional de área forestal bajo suelos orgánicos.</t>
  </si>
  <si>
    <t>Annual change in carbon stocks in soils</t>
  </si>
  <si>
    <t>NE: No estimada</t>
  </si>
  <si>
    <t>Litter stock under the new land-use category</t>
  </si>
  <si>
    <t xml:space="preserve">Resultados del relevamiento de usos y cambios de uso de la tierra realizados con la herramienta Collect Earth para el período 2000-2019 a nivel nacional, MGAP-MA. </t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</si>
  <si>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</si>
  <si>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A</t>
    </r>
    <r>
      <rPr>
        <b/>
        <vertAlign val="subscript"/>
        <sz val="8"/>
        <rFont val="Open Sans"/>
      </rPr>
      <t>NatR</t>
    </r>
  </si>
  <si>
    <r>
      <t>A</t>
    </r>
    <r>
      <rPr>
        <b/>
        <vertAlign val="subscript"/>
        <sz val="8"/>
        <rFont val="Open Sans"/>
      </rPr>
      <t>ArtR</t>
    </r>
  </si>
  <si>
    <r>
      <t xml:space="preserve">Para Bosque nativo, </t>
    </r>
    <r>
      <rPr>
        <i/>
        <sz val="8"/>
        <rFont val="Open Sans"/>
      </rPr>
      <t>Eucalyputs</t>
    </r>
    <r>
      <rPr>
        <sz val="8"/>
        <rFont val="Open Sans"/>
      </rPr>
      <t>, Desconocido tierras forestales, Otros bosques plantados y S</t>
    </r>
    <r>
      <rPr>
        <i/>
        <sz val="8"/>
        <rFont val="Open Sans"/>
      </rPr>
      <t>alix y Populus</t>
    </r>
    <r>
      <rPr>
        <sz val="8"/>
        <rFont val="Open Sans"/>
      </rPr>
      <t>: Warm Temperate Moist - Broadleaf</t>
    </r>
  </si>
  <si>
    <r>
      <t>Para P</t>
    </r>
    <r>
      <rPr>
        <i/>
        <sz val="8"/>
        <rFont val="Open Sans"/>
      </rPr>
      <t>inus</t>
    </r>
    <r>
      <rPr>
        <sz val="8"/>
        <rFont val="Open Sans"/>
      </rPr>
      <t>: Warm Temperate Moist - Conifer</t>
    </r>
  </si>
  <si>
    <r>
      <t>A</t>
    </r>
    <r>
      <rPr>
        <vertAlign val="subscript"/>
        <sz val="8"/>
        <rFont val="Open Sans"/>
      </rPr>
      <t>NatR</t>
    </r>
  </si>
  <si>
    <r>
      <t>A</t>
    </r>
    <r>
      <rPr>
        <vertAlign val="subscript"/>
        <sz val="8"/>
        <rFont val="Open Sans"/>
      </rPr>
      <t>ArtR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</si>
  <si>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</si>
  <si>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ΔC</t>
    </r>
    <r>
      <rPr>
        <b/>
        <vertAlign val="subscript"/>
        <sz val="8"/>
        <rFont val="Open Sans"/>
      </rPr>
      <t>LFDW</t>
    </r>
  </si>
  <si>
    <r>
      <t>ΔC</t>
    </r>
    <r>
      <rPr>
        <b/>
        <vertAlign val="subscript"/>
        <sz val="8"/>
        <rFont val="Open Sans"/>
      </rPr>
      <t>NatR</t>
    </r>
  </si>
  <si>
    <r>
      <t>ΔC</t>
    </r>
    <r>
      <rPr>
        <b/>
        <vertAlign val="subscript"/>
        <sz val="8"/>
        <rFont val="Open Sans"/>
      </rPr>
      <t>ArtR</t>
    </r>
  </si>
  <si>
    <r>
      <t>ΔC</t>
    </r>
    <r>
      <rPr>
        <b/>
        <vertAlign val="subscript"/>
        <sz val="8"/>
        <rFont val="Open Sans"/>
      </rPr>
      <t>LFLT</t>
    </r>
  </si>
  <si>
    <r>
      <t>ΔC</t>
    </r>
    <r>
      <rPr>
        <b/>
        <vertAlign val="subscript"/>
        <sz val="8"/>
        <rFont val="Open Sans"/>
      </rPr>
      <t>LFDOM</t>
    </r>
  </si>
  <si>
    <r>
      <t>Stable soil organic carbon on previous land use, either cropland or grassland, SOC</t>
    </r>
    <r>
      <rPr>
        <vertAlign val="subscript"/>
        <sz val="8"/>
        <rFont val="Open Sans"/>
      </rPr>
      <t>Non-forest Land</t>
    </r>
  </si>
  <si>
    <r>
      <t>Duration of the transition from SOC</t>
    </r>
    <r>
      <rPr>
        <vertAlign val="subscript"/>
        <sz val="8"/>
        <rFont val="Open Sans"/>
      </rPr>
      <t>Non-forest Land</t>
    </r>
    <r>
      <rPr>
        <sz val="8"/>
        <rFont val="Open Sans"/>
      </rPr>
      <t xml:space="preserve"> to SOC</t>
    </r>
    <r>
      <rPr>
        <vertAlign val="subscript"/>
        <sz val="8"/>
        <rFont val="Open Sans"/>
      </rPr>
      <t>ref</t>
    </r>
  </si>
  <si>
    <r>
      <t>A</t>
    </r>
    <r>
      <rPr>
        <b/>
        <vertAlign val="subscript"/>
        <sz val="8"/>
        <rFont val="Open Sans"/>
      </rPr>
      <t>AFF,x</t>
    </r>
  </si>
  <si>
    <r>
      <t>SOC</t>
    </r>
    <r>
      <rPr>
        <b/>
        <vertAlign val="subscript"/>
        <sz val="8"/>
        <rFont val="Open Sans"/>
      </rPr>
      <t>REF</t>
    </r>
  </si>
  <si>
    <r>
      <t>SOC</t>
    </r>
    <r>
      <rPr>
        <b/>
        <vertAlign val="subscript"/>
        <sz val="8"/>
        <rFont val="Open Sans"/>
      </rPr>
      <t>Non-forest_land</t>
    </r>
  </si>
  <si>
    <r>
      <t>T</t>
    </r>
    <r>
      <rPr>
        <b/>
        <vertAlign val="subscript"/>
        <sz val="8"/>
        <rFont val="Open Sans"/>
      </rPr>
      <t>AFF</t>
    </r>
  </si>
  <si>
    <r>
      <t>ΔC</t>
    </r>
    <r>
      <rPr>
        <b/>
        <vertAlign val="subscript"/>
        <sz val="8"/>
        <rFont val="Open Sans"/>
      </rPr>
      <t>LFMineral</t>
    </r>
  </si>
  <si>
    <r>
      <t>Bosque nativo*</t>
    </r>
    <r>
      <rPr>
        <vertAlign val="superscript"/>
        <sz val="8"/>
        <rFont val="Open Sans"/>
      </rPr>
      <t>1</t>
    </r>
  </si>
  <si>
    <r>
      <t>Eucalyptus*</t>
    </r>
    <r>
      <rPr>
        <i/>
        <vertAlign val="superscript"/>
        <sz val="8"/>
        <rFont val="Open Sans"/>
      </rPr>
      <t>1</t>
    </r>
  </si>
  <si>
    <r>
      <t>Pinus*</t>
    </r>
    <r>
      <rPr>
        <i/>
        <vertAlign val="superscript"/>
        <sz val="8"/>
        <rFont val="Open Sans"/>
      </rPr>
      <t>1</t>
    </r>
  </si>
  <si>
    <r>
      <t xml:space="preserve">* Se separan los </t>
    </r>
    <r>
      <rPr>
        <i/>
        <sz val="8"/>
        <rFont val="Open Sans"/>
      </rPr>
      <t>Eucalyptus</t>
    </r>
    <r>
      <rPr>
        <sz val="8"/>
        <rFont val="Open Sans"/>
      </rPr>
      <t xml:space="preserve"> porque los cambios provienen de diferentes subcategorías de tierras de cultivo (Anuales y Rotación Cultivo-Pastizal / Desconocido tierras de cultivo) y los factores de cambio de stock son diferentes para cada uno de los casos</t>
    </r>
  </si>
  <si>
    <r>
      <t>A</t>
    </r>
    <r>
      <rPr>
        <vertAlign val="subscript"/>
        <sz val="8"/>
        <rFont val="Open Sans"/>
      </rPr>
      <t>AFF,x</t>
    </r>
  </si>
  <si>
    <r>
      <t>SOC</t>
    </r>
    <r>
      <rPr>
        <vertAlign val="subscript"/>
        <sz val="8"/>
        <rFont val="Open Sans"/>
      </rPr>
      <t>ref</t>
    </r>
  </si>
  <si>
    <r>
      <t>SOC</t>
    </r>
    <r>
      <rPr>
        <vertAlign val="subscript"/>
        <sz val="8"/>
        <rFont val="Open Sans"/>
      </rPr>
      <t>Non-forest Land</t>
    </r>
  </si>
  <si>
    <r>
      <t>*</t>
    </r>
    <r>
      <rPr>
        <vertAlign val="superscript"/>
        <sz val="8"/>
        <rFont val="Open Sans"/>
      </rPr>
      <t xml:space="preserve">1 </t>
    </r>
    <r>
      <rPr>
        <sz val="8"/>
        <rFont val="Open Sans"/>
      </rPr>
      <t>Se separan el Bosque nativo, Desconocido tierras forestales, Eucalyptus y Pinus porque los cambios provienen de diferentes subcategorías de pastizales (Campo natural, Pasturas sembradas) y los factores de cambio de stock son diferentes para cada uno de los casos.</t>
    </r>
  </si>
  <si>
    <t>`</t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</si>
  <si>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drained organic soils</t>
    </r>
  </si>
  <si>
    <r>
      <t>ΔC</t>
    </r>
    <r>
      <rPr>
        <b/>
        <vertAlign val="subscript"/>
        <sz val="8"/>
        <rFont val="Open Sans"/>
      </rPr>
      <t>LFOrganic</t>
    </r>
  </si>
  <si>
    <r>
      <t>ΔC</t>
    </r>
    <r>
      <rPr>
        <b/>
        <vertAlign val="subscript"/>
        <sz val="8"/>
        <rFont val="Open Sans"/>
      </rPr>
      <t>LFSoils</t>
    </r>
  </si>
  <si>
    <r>
      <t>FL-2d: Non-CO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emissions from vegetation fires</t>
    </r>
  </si>
  <si>
    <r>
      <t>CH</t>
    </r>
    <r>
      <rPr>
        <vertAlign val="subscript"/>
        <sz val="8"/>
        <rFont val="Open Sans"/>
      </rPr>
      <t>4</t>
    </r>
    <r>
      <rPr>
        <sz val="8"/>
        <rFont val="Open Sans"/>
      </rPr>
      <t xml:space="preserve"> emissions from fires </t>
    </r>
  </si>
  <si>
    <r>
      <t>N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O emissions from fires </t>
    </r>
  </si>
  <si>
    <r>
      <t>(kg d.m.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</si>
  <si>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CH</t>
    </r>
    <r>
      <rPr>
        <vertAlign val="subscript"/>
        <sz val="8"/>
        <rFont val="Open Sans"/>
      </rPr>
      <t>4</t>
    </r>
    <r>
      <rPr>
        <sz val="8"/>
        <rFont val="Open Sans"/>
      </rPr>
      <t>)</t>
    </r>
  </si>
  <si>
    <r>
      <t>(tonnes N</t>
    </r>
    <r>
      <rPr>
        <vertAlign val="subscript"/>
        <sz val="8"/>
        <rFont val="Open Sans"/>
      </rPr>
      <t>2</t>
    </r>
    <r>
      <rPr>
        <sz val="8"/>
        <rFont val="Open Sans"/>
      </rPr>
      <t>O)</t>
    </r>
  </si>
  <si>
    <r>
      <t>SOC</t>
    </r>
    <r>
      <rPr>
        <b/>
        <vertAlign val="subscript"/>
        <sz val="8"/>
        <rFont val="Open Sans"/>
      </rPr>
      <t xml:space="preserve"> i</t>
    </r>
  </si>
  <si>
    <r>
      <t>NE: No se dispone de información nacional para estimar las emisiones de gases no-CO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provenientes de la quema en campo en las conversiones de tierras a tierras forestales.</t>
    </r>
  </si>
  <si>
    <r>
      <t>Emission factor for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from drained organic forest soils</t>
    </r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</si>
  <si>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drained organic forest soils</t>
    </r>
  </si>
  <si>
    <r>
      <t>(tonnes C ha</t>
    </r>
    <r>
      <rPr>
        <vertAlign val="superscript"/>
        <sz val="8"/>
        <rFont val="Open Sans"/>
      </rPr>
      <t xml:space="preserve">-1 </t>
    </r>
    <r>
      <rPr>
        <sz val="8"/>
        <rFont val="Open Sans"/>
      </rPr>
      <t>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</si>
  <si>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A</t>
    </r>
    <r>
      <rPr>
        <b/>
        <vertAlign val="subscript"/>
        <sz val="8"/>
        <rFont val="Open Sans"/>
      </rPr>
      <t>Drained</t>
    </r>
  </si>
  <si>
    <r>
      <t>EF</t>
    </r>
    <r>
      <rPr>
        <b/>
        <vertAlign val="subscript"/>
        <sz val="8"/>
        <rFont val="Open Sans"/>
      </rPr>
      <t>Drainage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</si>
</sst>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"/>
    <numFmt numFmtId="165" formatCode="#,##0.00000"/>
    <numFmt numFmtId="166" formatCode="#,##0.0000"/>
  </numFmts>
  <fonts count="11" x14ac:knownFonts="1">
    <font>
      <sz val="10"/>
      <name val="Arial"/>
    </font>
    <font>
      <sz val="8"/>
      <name val="Arial"/>
      <family val="2"/>
    </font>
    <font>
      <sz val="9"/>
      <name val="Open Sans Condensed"/>
    </font>
    <font>
      <sz val="8"/>
      <name val="Open Sans"/>
    </font>
    <font>
      <b/>
      <sz val="8"/>
      <name val="Open Sans"/>
    </font>
    <font>
      <vertAlign val="superscript"/>
      <sz val="8"/>
      <name val="Open Sans"/>
    </font>
    <font>
      <b/>
      <vertAlign val="subscript"/>
      <sz val="8"/>
      <name val="Open Sans"/>
    </font>
    <font>
      <i/>
      <sz val="8"/>
      <name val="Open Sans"/>
    </font>
    <font>
      <vertAlign val="subscript"/>
      <sz val="8"/>
      <name val="Open Sans"/>
    </font>
    <font>
      <i/>
      <vertAlign val="superscript"/>
      <sz val="8"/>
      <name val="Open Sans"/>
    </font>
    <font>
      <b/>
      <sz val="9"/>
      <name val="Open Sans Condensed"/>
    </font>
  </fonts>
  <fills count="6">
    <fill>
      <patternFill patternType="none"/>
    </fill>
    <fill>
      <patternFill patternType="gray125"/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166" fontId="2" fillId="2" borderId="1">
      <alignment horizontal="center" wrapText="1"/>
    </xf>
    <xf numFmtId="4" fontId="2" fillId="3" borderId="1">
      <alignment horizontal="center" wrapText="1"/>
    </xf>
    <xf numFmtId="0" fontId="3" fillId="4" borderId="1">
      <alignment horizontal="center" wrapText="1"/>
    </xf>
    <xf numFmtId="0" fontId="3" fillId="5" borderId="1">
      <alignment horizontal="center" vertical="center" wrapText="1"/>
    </xf>
  </cellStyleXfs>
  <cellXfs count="4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wrapText="1"/>
    </xf>
    <xf numFmtId="3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wrapText="1"/>
    </xf>
    <xf numFmtId="3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3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4" fontId="10" fillId="4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3" fontId="10" fillId="4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right" wrapText="1"/>
    </xf>
    <xf numFmtId="0" fontId="3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right" wrapText="1" indent="1"/>
    </xf>
    <xf numFmtId="0" fontId="4" fillId="5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</cellXfs>
  <cellStyles count="5">
    <cellStyle name="Estilo 1" xfId="1" xr:uid="{0FE89190-929B-4106-9BC8-E9D78CE01C4A}"/>
    <cellStyle name="Estilo 2" xfId="2" xr:uid="{7FB4A3C7-E5CC-4582-8D15-EDA81F18D907}"/>
    <cellStyle name="Estilo 3" xfId="3" xr:uid="{A39BA733-8B73-414B-8D25-9A299632FDAD}"/>
    <cellStyle name="Estilo 4" xfId="4" xr:uid="{FED13155-EED4-40EE-9649-5D3A7C76F726}"/>
    <cellStyle name="Normal" xfId="0" builtinId="0"/>
  </cellStyles>
  <dxfs count="0"/>
  <tableStyles count="1" defaultTableStyle="TableStyleMedium2" defaultPivotStyle="PivotStyleLight16">
    <tableStyle name="Invisible" pivot="0" table="0" count="0" xr9:uid="{43F5DAE0-FB51-44BB-B248-009A999F94E9}"/>
  </tableStyles>
  <colors>
    <mruColors>
      <color rgb="FFF3ECE1"/>
      <color rgb="FFCEDAEA"/>
      <color rgb="FF85A2CA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opLeftCell="A22" zoomScale="90" zoomScaleNormal="90" workbookViewId="0">
      <selection activeCell="C5" sqref="C1:C1048576"/>
    </sheetView>
  </sheetViews>
  <sheetFormatPr baseColWidth="10" defaultColWidth="9.109375" defaultRowHeight="13.2" x14ac:dyDescent="0.35"/>
  <cols>
    <col min="1" max="2" width="16.6640625" style="1" customWidth="1"/>
    <col min="3" max="3" width="23.5546875" style="1" bestFit="1" customWidth="1"/>
    <col min="4" max="4" width="16.6640625" style="1" customWidth="1"/>
    <col min="5" max="5" width="18.6640625" style="1" customWidth="1"/>
    <col min="6" max="6" width="16.6640625" style="1" customWidth="1"/>
    <col min="7" max="7" width="18" style="1" customWidth="1"/>
    <col min="8" max="8" width="16.6640625" style="1" customWidth="1"/>
    <col min="9" max="9" width="18.44140625" style="1" customWidth="1"/>
    <col min="10" max="10" width="16.6640625" style="1" customWidth="1"/>
    <col min="11" max="11" width="18.44140625" style="1" customWidth="1"/>
    <col min="12" max="16384" width="9.109375" style="1"/>
  </cols>
  <sheetData>
    <row r="1" spans="1:11" x14ac:dyDescent="0.35">
      <c r="A1" s="37" t="s">
        <v>11</v>
      </c>
      <c r="B1" s="37"/>
      <c r="C1" s="38" t="s">
        <v>12</v>
      </c>
      <c r="D1" s="38"/>
      <c r="E1" s="38"/>
      <c r="F1" s="38"/>
      <c r="G1" s="38"/>
      <c r="H1" s="38"/>
      <c r="I1" s="4"/>
      <c r="J1" s="4"/>
      <c r="K1" s="4"/>
    </row>
    <row r="2" spans="1:11" x14ac:dyDescent="0.35">
      <c r="A2" s="37" t="s">
        <v>13</v>
      </c>
      <c r="B2" s="37"/>
      <c r="C2" s="38" t="s">
        <v>35</v>
      </c>
      <c r="D2" s="38"/>
      <c r="E2" s="38"/>
      <c r="F2" s="38"/>
      <c r="G2" s="38"/>
      <c r="H2" s="38"/>
      <c r="I2" s="4"/>
      <c r="J2" s="4"/>
      <c r="K2" s="4"/>
    </row>
    <row r="3" spans="1:11" x14ac:dyDescent="0.35">
      <c r="A3" s="37" t="s">
        <v>14</v>
      </c>
      <c r="B3" s="37"/>
      <c r="C3" s="38" t="s">
        <v>40</v>
      </c>
      <c r="D3" s="38"/>
      <c r="E3" s="38"/>
      <c r="F3" s="38"/>
      <c r="G3" s="38"/>
      <c r="H3" s="38"/>
      <c r="I3" s="4"/>
      <c r="J3" s="4"/>
      <c r="K3" s="4"/>
    </row>
    <row r="4" spans="1:11" x14ac:dyDescent="0.35">
      <c r="A4" s="37" t="s">
        <v>0</v>
      </c>
      <c r="B4" s="37"/>
      <c r="C4" s="38" t="s">
        <v>18</v>
      </c>
      <c r="D4" s="38"/>
      <c r="E4" s="38"/>
      <c r="F4" s="38"/>
      <c r="G4" s="38"/>
      <c r="H4" s="38"/>
      <c r="I4" s="4"/>
      <c r="J4" s="4"/>
      <c r="K4" s="4"/>
    </row>
    <row r="5" spans="1:11" ht="52.8" x14ac:dyDescent="0.35">
      <c r="A5" s="35" t="s">
        <v>1</v>
      </c>
      <c r="B5" s="35"/>
      <c r="C5" s="35" t="s">
        <v>2</v>
      </c>
      <c r="D5" s="5" t="s">
        <v>41</v>
      </c>
      <c r="E5" s="5" t="s">
        <v>64</v>
      </c>
      <c r="F5" s="5" t="s">
        <v>84</v>
      </c>
      <c r="G5" s="5" t="s">
        <v>68</v>
      </c>
      <c r="H5" s="5" t="s">
        <v>42</v>
      </c>
      <c r="I5" s="5" t="s">
        <v>64</v>
      </c>
      <c r="J5" s="5" t="s">
        <v>72</v>
      </c>
      <c r="K5" s="5" t="s">
        <v>68</v>
      </c>
    </row>
    <row r="6" spans="1:11" ht="12.75" customHeight="1" x14ac:dyDescent="0.35">
      <c r="A6" s="35" t="s">
        <v>3</v>
      </c>
      <c r="B6" s="35" t="s">
        <v>4</v>
      </c>
      <c r="C6" s="35"/>
      <c r="D6" s="35" t="s">
        <v>5</v>
      </c>
      <c r="E6" s="35" t="s">
        <v>86</v>
      </c>
      <c r="F6" s="35" t="s">
        <v>86</v>
      </c>
      <c r="G6" s="35" t="s">
        <v>69</v>
      </c>
      <c r="H6" s="35" t="s">
        <v>5</v>
      </c>
      <c r="I6" s="35" t="s">
        <v>86</v>
      </c>
      <c r="J6" s="35" t="s">
        <v>86</v>
      </c>
      <c r="K6" s="35" t="s">
        <v>69</v>
      </c>
    </row>
    <row r="7" spans="1:11" x14ac:dyDescent="0.3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x14ac:dyDescent="0.35">
      <c r="A8" s="35"/>
      <c r="B8" s="35"/>
      <c r="C8" s="35"/>
      <c r="D8" s="5"/>
      <c r="E8" s="5"/>
      <c r="F8" s="5" t="s">
        <v>66</v>
      </c>
      <c r="G8" s="5" t="s">
        <v>70</v>
      </c>
      <c r="H8" s="5"/>
      <c r="I8" s="5"/>
      <c r="J8" s="5" t="s">
        <v>66</v>
      </c>
      <c r="K8" s="5" t="s">
        <v>70</v>
      </c>
    </row>
    <row r="9" spans="1:11" x14ac:dyDescent="0.35">
      <c r="A9" s="35"/>
      <c r="B9" s="35"/>
      <c r="C9" s="35"/>
      <c r="D9" s="6" t="s">
        <v>87</v>
      </c>
      <c r="E9" s="6" t="s">
        <v>65</v>
      </c>
      <c r="F9" s="6" t="s">
        <v>67</v>
      </c>
      <c r="G9" s="6" t="s">
        <v>71</v>
      </c>
      <c r="H9" s="6" t="s">
        <v>88</v>
      </c>
      <c r="I9" s="6" t="s">
        <v>65</v>
      </c>
      <c r="J9" s="6" t="s">
        <v>67</v>
      </c>
      <c r="K9" s="6" t="s">
        <v>71</v>
      </c>
    </row>
    <row r="10" spans="1:11" ht="15" x14ac:dyDescent="0.4">
      <c r="A10" s="34" t="s">
        <v>36</v>
      </c>
      <c r="B10" s="34" t="s">
        <v>7</v>
      </c>
      <c r="C10" s="7" t="s">
        <v>58</v>
      </c>
      <c r="D10" s="8">
        <v>900</v>
      </c>
      <c r="E10" s="9" t="s">
        <v>55</v>
      </c>
      <c r="F10" s="9">
        <v>13</v>
      </c>
      <c r="G10" s="9">
        <v>20</v>
      </c>
      <c r="H10" s="9">
        <v>0</v>
      </c>
      <c r="I10" s="9" t="s">
        <v>55</v>
      </c>
      <c r="J10" s="9">
        <v>13</v>
      </c>
      <c r="K10" s="9">
        <v>20</v>
      </c>
    </row>
    <row r="11" spans="1:11" ht="15" x14ac:dyDescent="0.4">
      <c r="A11" s="34"/>
      <c r="B11" s="34"/>
      <c r="C11" s="7" t="s">
        <v>59</v>
      </c>
      <c r="D11" s="8">
        <v>0</v>
      </c>
      <c r="E11" s="9" t="s">
        <v>55</v>
      </c>
      <c r="F11" s="9">
        <v>13</v>
      </c>
      <c r="G11" s="9">
        <v>20</v>
      </c>
      <c r="H11" s="8">
        <v>0</v>
      </c>
      <c r="I11" s="9" t="s">
        <v>55</v>
      </c>
      <c r="J11" s="9">
        <v>13</v>
      </c>
      <c r="K11" s="9">
        <v>20</v>
      </c>
    </row>
    <row r="12" spans="1:11" ht="15" x14ac:dyDescent="0.4">
      <c r="A12" s="34"/>
      <c r="B12" s="34"/>
      <c r="C12" s="10" t="s">
        <v>60</v>
      </c>
      <c r="D12" s="8">
        <v>0</v>
      </c>
      <c r="E12" s="9" t="s">
        <v>55</v>
      </c>
      <c r="F12" s="9">
        <v>13</v>
      </c>
      <c r="G12" s="9">
        <v>20</v>
      </c>
      <c r="H12" s="8">
        <f>15750+6300+900</f>
        <v>22950</v>
      </c>
      <c r="I12" s="9" t="s">
        <v>55</v>
      </c>
      <c r="J12" s="9">
        <v>13</v>
      </c>
      <c r="K12" s="9">
        <v>20</v>
      </c>
    </row>
    <row r="13" spans="1:11" ht="15" x14ac:dyDescent="0.4">
      <c r="A13" s="34"/>
      <c r="B13" s="34"/>
      <c r="C13" s="7" t="s">
        <v>61</v>
      </c>
      <c r="D13" s="8">
        <v>0</v>
      </c>
      <c r="E13" s="9" t="s">
        <v>55</v>
      </c>
      <c r="F13" s="9">
        <v>13</v>
      </c>
      <c r="G13" s="9">
        <v>20</v>
      </c>
      <c r="H13" s="8">
        <v>0</v>
      </c>
      <c r="I13" s="9" t="s">
        <v>55</v>
      </c>
      <c r="J13" s="9">
        <v>13</v>
      </c>
      <c r="K13" s="9">
        <v>20</v>
      </c>
    </row>
    <row r="14" spans="1:11" ht="15" x14ac:dyDescent="0.4">
      <c r="A14" s="34"/>
      <c r="B14" s="34"/>
      <c r="C14" s="10" t="s">
        <v>62</v>
      </c>
      <c r="D14" s="8">
        <v>0</v>
      </c>
      <c r="E14" s="9" t="s">
        <v>55</v>
      </c>
      <c r="F14" s="9">
        <v>22</v>
      </c>
      <c r="G14" s="9">
        <v>20</v>
      </c>
      <c r="H14" s="8">
        <f>900+900</f>
        <v>1800</v>
      </c>
      <c r="I14" s="9" t="s">
        <v>55</v>
      </c>
      <c r="J14" s="9">
        <v>22</v>
      </c>
      <c r="K14" s="9">
        <v>20</v>
      </c>
    </row>
    <row r="15" spans="1:11" ht="15" x14ac:dyDescent="0.4">
      <c r="A15" s="34"/>
      <c r="B15" s="34"/>
      <c r="C15" s="10" t="s">
        <v>63</v>
      </c>
      <c r="D15" s="8">
        <v>0</v>
      </c>
      <c r="E15" s="9" t="s">
        <v>55</v>
      </c>
      <c r="F15" s="9">
        <v>13</v>
      </c>
      <c r="G15" s="9">
        <v>20</v>
      </c>
      <c r="H15" s="8">
        <v>900</v>
      </c>
      <c r="I15" s="9" t="s">
        <v>55</v>
      </c>
      <c r="J15" s="9">
        <v>13</v>
      </c>
      <c r="K15" s="9">
        <v>20</v>
      </c>
    </row>
    <row r="16" spans="1:11" ht="15" x14ac:dyDescent="0.4">
      <c r="A16" s="34"/>
      <c r="B16" s="34"/>
      <c r="C16" s="7"/>
      <c r="D16" s="8"/>
      <c r="E16" s="9"/>
      <c r="F16" s="9"/>
      <c r="G16" s="9"/>
      <c r="H16" s="9"/>
      <c r="I16" s="9"/>
      <c r="J16" s="9"/>
      <c r="K16" s="9"/>
    </row>
    <row r="17" spans="1:11" ht="15" x14ac:dyDescent="0.4">
      <c r="A17" s="36" t="s">
        <v>39</v>
      </c>
      <c r="B17" s="36"/>
      <c r="C17" s="36"/>
      <c r="D17" s="11">
        <f>SUM(D10:D15)</f>
        <v>900</v>
      </c>
      <c r="E17" s="12"/>
      <c r="F17" s="12"/>
      <c r="G17" s="12"/>
      <c r="H17" s="11">
        <f>SUM(H11:H15)</f>
        <v>25650</v>
      </c>
      <c r="I17" s="12"/>
      <c r="J17" s="12"/>
      <c r="K17" s="12"/>
    </row>
    <row r="18" spans="1:11" ht="15" x14ac:dyDescent="0.4">
      <c r="A18" s="34" t="s">
        <v>37</v>
      </c>
      <c r="B18" s="34" t="s">
        <v>7</v>
      </c>
      <c r="C18" s="7" t="s">
        <v>58</v>
      </c>
      <c r="D18" s="8">
        <f>900+19950</f>
        <v>20850</v>
      </c>
      <c r="E18" s="9" t="s">
        <v>55</v>
      </c>
      <c r="F18" s="9">
        <v>13</v>
      </c>
      <c r="G18" s="9">
        <v>20</v>
      </c>
      <c r="H18" s="9">
        <v>0</v>
      </c>
      <c r="I18" s="9" t="s">
        <v>55</v>
      </c>
      <c r="J18" s="9">
        <v>13</v>
      </c>
      <c r="K18" s="9">
        <v>20</v>
      </c>
    </row>
    <row r="19" spans="1:11" ht="15" x14ac:dyDescent="0.4">
      <c r="A19" s="34"/>
      <c r="B19" s="34"/>
      <c r="C19" s="7" t="s">
        <v>59</v>
      </c>
      <c r="D19" s="9">
        <v>0</v>
      </c>
      <c r="E19" s="9" t="s">
        <v>55</v>
      </c>
      <c r="F19" s="9">
        <v>13</v>
      </c>
      <c r="G19" s="9">
        <v>20</v>
      </c>
      <c r="H19" s="8">
        <f>12600</f>
        <v>12600</v>
      </c>
      <c r="I19" s="9" t="s">
        <v>55</v>
      </c>
      <c r="J19" s="9">
        <v>13</v>
      </c>
      <c r="K19" s="9">
        <v>20</v>
      </c>
    </row>
    <row r="20" spans="1:11" ht="15" x14ac:dyDescent="0.4">
      <c r="A20" s="34"/>
      <c r="B20" s="34"/>
      <c r="C20" s="10" t="s">
        <v>60</v>
      </c>
      <c r="D20" s="9">
        <v>0</v>
      </c>
      <c r="E20" s="9" t="s">
        <v>55</v>
      </c>
      <c r="F20" s="9">
        <v>13</v>
      </c>
      <c r="G20" s="9">
        <v>20</v>
      </c>
      <c r="H20" s="8">
        <f>534237+1800+47250</f>
        <v>583287</v>
      </c>
      <c r="I20" s="9" t="s">
        <v>55</v>
      </c>
      <c r="J20" s="9">
        <v>13</v>
      </c>
      <c r="K20" s="9">
        <v>20</v>
      </c>
    </row>
    <row r="21" spans="1:11" ht="15" x14ac:dyDescent="0.4">
      <c r="A21" s="34"/>
      <c r="B21" s="34"/>
      <c r="C21" s="7" t="s">
        <v>61</v>
      </c>
      <c r="D21" s="9">
        <v>0</v>
      </c>
      <c r="E21" s="9" t="s">
        <v>55</v>
      </c>
      <c r="F21" s="9">
        <v>13</v>
      </c>
      <c r="G21" s="9">
        <v>20</v>
      </c>
      <c r="H21" s="8">
        <v>15426</v>
      </c>
      <c r="I21" s="9" t="s">
        <v>55</v>
      </c>
      <c r="J21" s="9">
        <v>13</v>
      </c>
      <c r="K21" s="9">
        <v>20</v>
      </c>
    </row>
    <row r="22" spans="1:11" ht="15" x14ac:dyDescent="0.4">
      <c r="A22" s="34"/>
      <c r="B22" s="34"/>
      <c r="C22" s="10" t="s">
        <v>62</v>
      </c>
      <c r="D22" s="9">
        <v>0</v>
      </c>
      <c r="E22" s="9" t="s">
        <v>55</v>
      </c>
      <c r="F22" s="9">
        <v>22</v>
      </c>
      <c r="G22" s="9">
        <v>20</v>
      </c>
      <c r="H22" s="8">
        <f>109823+1800+3600</f>
        <v>115223</v>
      </c>
      <c r="I22" s="9" t="s">
        <v>55</v>
      </c>
      <c r="J22" s="9">
        <v>22</v>
      </c>
      <c r="K22" s="9">
        <v>20</v>
      </c>
    </row>
    <row r="23" spans="1:11" ht="15" x14ac:dyDescent="0.4">
      <c r="A23" s="34"/>
      <c r="B23" s="34"/>
      <c r="C23" s="10" t="s">
        <v>63</v>
      </c>
      <c r="D23" s="9">
        <v>0</v>
      </c>
      <c r="E23" s="9" t="s">
        <v>55</v>
      </c>
      <c r="F23" s="9">
        <v>13</v>
      </c>
      <c r="G23" s="9">
        <v>20</v>
      </c>
      <c r="H23" s="8">
        <v>563</v>
      </c>
      <c r="I23" s="9" t="s">
        <v>55</v>
      </c>
      <c r="J23" s="9">
        <v>13</v>
      </c>
      <c r="K23" s="9">
        <v>20</v>
      </c>
    </row>
    <row r="24" spans="1:11" ht="15" x14ac:dyDescent="0.4">
      <c r="A24" s="34"/>
      <c r="B24" s="34"/>
      <c r="C24" s="7"/>
      <c r="D24" s="9"/>
      <c r="E24" s="9"/>
      <c r="F24" s="9"/>
      <c r="G24" s="9"/>
      <c r="H24" s="9"/>
      <c r="I24" s="9"/>
      <c r="J24" s="9"/>
      <c r="K24" s="9"/>
    </row>
    <row r="25" spans="1:11" ht="15" x14ac:dyDescent="0.4">
      <c r="A25" s="36" t="s">
        <v>39</v>
      </c>
      <c r="B25" s="36"/>
      <c r="C25" s="36"/>
      <c r="D25" s="12">
        <v>0</v>
      </c>
      <c r="E25" s="12"/>
      <c r="F25" s="12"/>
      <c r="G25" s="12"/>
      <c r="H25" s="11">
        <f>SUM(H18:H23)</f>
        <v>727099</v>
      </c>
      <c r="I25" s="12"/>
      <c r="J25" s="12"/>
      <c r="K25" s="12"/>
    </row>
    <row r="26" spans="1:11" ht="15" x14ac:dyDescent="0.4">
      <c r="A26" s="34" t="s">
        <v>56</v>
      </c>
      <c r="B26" s="34" t="s">
        <v>7</v>
      </c>
      <c r="C26" s="10" t="s">
        <v>60</v>
      </c>
      <c r="D26" s="9">
        <v>0</v>
      </c>
      <c r="E26" s="9" t="s">
        <v>55</v>
      </c>
      <c r="F26" s="9">
        <v>13</v>
      </c>
      <c r="G26" s="9">
        <v>20</v>
      </c>
      <c r="H26" s="8">
        <v>900</v>
      </c>
      <c r="I26" s="9" t="s">
        <v>55</v>
      </c>
      <c r="J26" s="9">
        <v>13</v>
      </c>
      <c r="K26" s="9">
        <v>20</v>
      </c>
    </row>
    <row r="27" spans="1:11" ht="15" x14ac:dyDescent="0.4">
      <c r="A27" s="34"/>
      <c r="B27" s="34"/>
      <c r="C27" s="7"/>
      <c r="D27" s="9"/>
      <c r="E27" s="9"/>
      <c r="F27" s="9"/>
      <c r="G27" s="9"/>
      <c r="H27" s="9"/>
      <c r="I27" s="9"/>
      <c r="J27" s="9"/>
      <c r="K27" s="9"/>
    </row>
    <row r="28" spans="1:11" ht="15" x14ac:dyDescent="0.4">
      <c r="A28" s="36" t="s">
        <v>39</v>
      </c>
      <c r="B28" s="36"/>
      <c r="C28" s="36"/>
      <c r="D28" s="12">
        <v>0</v>
      </c>
      <c r="E28" s="13"/>
      <c r="F28" s="13"/>
      <c r="G28" s="13"/>
      <c r="H28" s="14">
        <f>+H26</f>
        <v>900</v>
      </c>
      <c r="I28" s="15"/>
      <c r="J28" s="15"/>
      <c r="K28" s="15"/>
    </row>
    <row r="29" spans="1:11" ht="15" x14ac:dyDescent="0.4">
      <c r="A29" s="34" t="s">
        <v>57</v>
      </c>
      <c r="B29" s="34" t="s">
        <v>7</v>
      </c>
      <c r="C29" s="16"/>
      <c r="D29" s="9">
        <v>0</v>
      </c>
      <c r="E29" s="9"/>
      <c r="F29" s="9"/>
      <c r="G29" s="9"/>
      <c r="H29" s="9"/>
      <c r="I29" s="9"/>
      <c r="J29" s="9"/>
      <c r="K29" s="9"/>
    </row>
    <row r="30" spans="1:11" ht="15" x14ac:dyDescent="0.4">
      <c r="A30" s="34"/>
      <c r="B30" s="34"/>
      <c r="C30" s="16"/>
      <c r="D30" s="9"/>
      <c r="E30" s="9"/>
      <c r="F30" s="9"/>
      <c r="G30" s="9"/>
      <c r="H30" s="9"/>
      <c r="I30" s="9"/>
      <c r="J30" s="9"/>
      <c r="K30" s="9"/>
    </row>
    <row r="31" spans="1:11" ht="15" x14ac:dyDescent="0.4">
      <c r="A31" s="36" t="s">
        <v>39</v>
      </c>
      <c r="B31" s="36"/>
      <c r="C31" s="36"/>
      <c r="D31" s="12">
        <v>0</v>
      </c>
      <c r="E31" s="12"/>
      <c r="F31" s="12"/>
      <c r="G31" s="12"/>
      <c r="H31" s="17">
        <v>0</v>
      </c>
      <c r="I31" s="17"/>
      <c r="J31" s="17"/>
      <c r="K31" s="17"/>
    </row>
    <row r="32" spans="1:11" ht="15" x14ac:dyDescent="0.4">
      <c r="A32" s="36" t="s">
        <v>8</v>
      </c>
      <c r="B32" s="36"/>
      <c r="C32" s="36"/>
      <c r="D32" s="11">
        <f>+D17</f>
        <v>900</v>
      </c>
      <c r="E32" s="12"/>
      <c r="F32" s="12"/>
      <c r="G32" s="12"/>
      <c r="H32" s="14">
        <f>+H17</f>
        <v>25650</v>
      </c>
      <c r="I32" s="15"/>
      <c r="J32" s="15"/>
      <c r="K32" s="15"/>
    </row>
    <row r="33" spans="1:11" x14ac:dyDescent="0.35">
      <c r="A33" s="2" t="s">
        <v>75</v>
      </c>
    </row>
    <row r="34" spans="1:11" ht="24" customHeight="1" x14ac:dyDescent="0.35">
      <c r="A34" s="3" t="s">
        <v>73</v>
      </c>
      <c r="B34" s="33" t="s">
        <v>74</v>
      </c>
      <c r="C34" s="33"/>
      <c r="D34" s="33"/>
      <c r="E34" s="33"/>
      <c r="F34" s="33"/>
      <c r="G34" s="33"/>
      <c r="H34" s="33"/>
      <c r="I34" s="33"/>
      <c r="J34" s="33"/>
      <c r="K34" s="33"/>
    </row>
    <row r="36" spans="1:11" x14ac:dyDescent="0.35">
      <c r="A36" s="1" t="s">
        <v>76</v>
      </c>
      <c r="B36" s="1" t="s">
        <v>77</v>
      </c>
    </row>
    <row r="37" spans="1:11" x14ac:dyDescent="0.35">
      <c r="B37" s="1" t="s">
        <v>89</v>
      </c>
    </row>
    <row r="38" spans="1:11" x14ac:dyDescent="0.35">
      <c r="B38" s="1" t="s">
        <v>90</v>
      </c>
    </row>
    <row r="40" spans="1:11" x14ac:dyDescent="0.35">
      <c r="A40" s="1" t="s">
        <v>91</v>
      </c>
      <c r="B40" s="1" t="s">
        <v>85</v>
      </c>
    </row>
    <row r="41" spans="1:11" x14ac:dyDescent="0.35">
      <c r="A41" s="1" t="s">
        <v>92</v>
      </c>
      <c r="B41" s="1" t="s">
        <v>85</v>
      </c>
    </row>
  </sheetData>
  <mergeCells count="34">
    <mergeCell ref="A4:B4"/>
    <mergeCell ref="C4:H4"/>
    <mergeCell ref="A17:C17"/>
    <mergeCell ref="A10:A16"/>
    <mergeCell ref="B10:B16"/>
    <mergeCell ref="E6:E7"/>
    <mergeCell ref="D6:D7"/>
    <mergeCell ref="F6:F7"/>
    <mergeCell ref="A6:A9"/>
    <mergeCell ref="B6:B9"/>
    <mergeCell ref="G6:G7"/>
    <mergeCell ref="C5:C9"/>
    <mergeCell ref="A1:B1"/>
    <mergeCell ref="C1:H1"/>
    <mergeCell ref="A2:B2"/>
    <mergeCell ref="C2:H2"/>
    <mergeCell ref="A3:B3"/>
    <mergeCell ref="C3:H3"/>
    <mergeCell ref="B34:K34"/>
    <mergeCell ref="A29:A30"/>
    <mergeCell ref="B29:B30"/>
    <mergeCell ref="A5:B5"/>
    <mergeCell ref="A28:C28"/>
    <mergeCell ref="A32:C32"/>
    <mergeCell ref="A25:C25"/>
    <mergeCell ref="B26:B27"/>
    <mergeCell ref="A26:A27"/>
    <mergeCell ref="A31:C31"/>
    <mergeCell ref="J6:J7"/>
    <mergeCell ref="K6:K7"/>
    <mergeCell ref="I6:I7"/>
    <mergeCell ref="A18:A24"/>
    <mergeCell ref="B18:B24"/>
    <mergeCell ref="H6:H7"/>
  </mergeCells>
  <phoneticPr fontId="1" type="noConversion"/>
  <pageMargins left="1.1811023622047243" right="0.78740157480314965" top="1.1811023622047243" bottom="1.1811023622047243" header="0" footer="0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9"/>
  <sheetViews>
    <sheetView topLeftCell="A22" zoomScaleNormal="100" workbookViewId="0">
      <selection activeCell="B6" sqref="A1:B1048576"/>
    </sheetView>
  </sheetViews>
  <sheetFormatPr baseColWidth="10" defaultColWidth="9.109375" defaultRowHeight="13.2" x14ac:dyDescent="0.35"/>
  <cols>
    <col min="1" max="2" width="16.6640625" style="1" customWidth="1"/>
    <col min="3" max="3" width="22.33203125" style="1" bestFit="1" customWidth="1"/>
    <col min="4" max="4" width="16.6640625" style="1" customWidth="1"/>
    <col min="5" max="5" width="18" style="1" customWidth="1"/>
    <col min="6" max="6" width="18.109375" style="1" customWidth="1"/>
    <col min="7" max="7" width="16.6640625" style="1" customWidth="1"/>
    <col min="8" max="8" width="18.44140625" style="1" customWidth="1"/>
    <col min="9" max="16384" width="9.109375" style="1"/>
  </cols>
  <sheetData>
    <row r="1" spans="1:8" x14ac:dyDescent="0.35">
      <c r="A1" s="37" t="s">
        <v>11</v>
      </c>
      <c r="B1" s="37"/>
      <c r="C1" s="38" t="s">
        <v>12</v>
      </c>
      <c r="D1" s="38"/>
      <c r="E1" s="38"/>
      <c r="F1" s="38"/>
      <c r="G1" s="38"/>
      <c r="H1" s="4"/>
    </row>
    <row r="2" spans="1:8" x14ac:dyDescent="0.35">
      <c r="A2" s="37" t="s">
        <v>13</v>
      </c>
      <c r="B2" s="37"/>
      <c r="C2" s="38" t="s">
        <v>35</v>
      </c>
      <c r="D2" s="38"/>
      <c r="E2" s="38"/>
      <c r="F2" s="38"/>
      <c r="G2" s="38"/>
      <c r="H2" s="4"/>
    </row>
    <row r="3" spans="1:8" x14ac:dyDescent="0.35">
      <c r="A3" s="37" t="s">
        <v>14</v>
      </c>
      <c r="B3" s="37"/>
      <c r="C3" s="38" t="s">
        <v>40</v>
      </c>
      <c r="D3" s="38"/>
      <c r="E3" s="38"/>
      <c r="F3" s="38"/>
      <c r="G3" s="38"/>
      <c r="H3" s="4"/>
    </row>
    <row r="4" spans="1:8" x14ac:dyDescent="0.35">
      <c r="A4" s="37" t="s">
        <v>0</v>
      </c>
      <c r="B4" s="37"/>
      <c r="C4" s="38" t="s">
        <v>20</v>
      </c>
      <c r="D4" s="38"/>
      <c r="E4" s="38"/>
      <c r="F4" s="38"/>
      <c r="G4" s="38"/>
      <c r="H4" s="4"/>
    </row>
    <row r="5" spans="1:8" ht="39.6" x14ac:dyDescent="0.35">
      <c r="A5" s="35" t="s">
        <v>1</v>
      </c>
      <c r="B5" s="35"/>
      <c r="C5" s="35" t="s">
        <v>2</v>
      </c>
      <c r="D5" s="5" t="s">
        <v>43</v>
      </c>
      <c r="E5" s="5" t="s">
        <v>44</v>
      </c>
      <c r="F5" s="5" t="s">
        <v>45</v>
      </c>
      <c r="G5" s="5" t="s">
        <v>46</v>
      </c>
      <c r="H5" s="5" t="s">
        <v>17</v>
      </c>
    </row>
    <row r="6" spans="1:8" ht="12.75" customHeight="1" x14ac:dyDescent="0.35">
      <c r="A6" s="35" t="s">
        <v>3</v>
      </c>
      <c r="B6" s="35" t="s">
        <v>4</v>
      </c>
      <c r="C6" s="35"/>
      <c r="D6" s="35" t="s">
        <v>93</v>
      </c>
      <c r="E6" s="35" t="s">
        <v>93</v>
      </c>
      <c r="F6" s="35" t="s">
        <v>93</v>
      </c>
      <c r="G6" s="35" t="s">
        <v>93</v>
      </c>
      <c r="H6" s="35" t="s">
        <v>93</v>
      </c>
    </row>
    <row r="7" spans="1:8" x14ac:dyDescent="0.35">
      <c r="A7" s="35"/>
      <c r="B7" s="35"/>
      <c r="C7" s="35"/>
      <c r="D7" s="35"/>
      <c r="E7" s="35"/>
      <c r="F7" s="35"/>
      <c r="G7" s="35"/>
      <c r="H7" s="35"/>
    </row>
    <row r="8" spans="1:8" x14ac:dyDescent="0.35">
      <c r="A8" s="35"/>
      <c r="B8" s="35"/>
      <c r="C8" s="35"/>
      <c r="D8" s="6" t="s">
        <v>94</v>
      </c>
      <c r="E8" s="6" t="s">
        <v>95</v>
      </c>
      <c r="F8" s="6" t="s">
        <v>96</v>
      </c>
      <c r="G8" s="6" t="s">
        <v>97</v>
      </c>
      <c r="H8" s="6" t="s">
        <v>98</v>
      </c>
    </row>
    <row r="9" spans="1:8" ht="15" x14ac:dyDescent="0.4">
      <c r="A9" s="34" t="s">
        <v>36</v>
      </c>
      <c r="B9" s="34" t="s">
        <v>7</v>
      </c>
      <c r="C9" s="7" t="s">
        <v>58</v>
      </c>
      <c r="D9" s="9" t="s">
        <v>55</v>
      </c>
      <c r="E9" s="18">
        <f>('DW_L_1 of 2 2003'!D10*'DW_L_1 of 2 2003'!F10)/'DW_L_1 of 2 2003'!G10</f>
        <v>585</v>
      </c>
      <c r="F9" s="18">
        <v>0</v>
      </c>
      <c r="G9" s="18">
        <f>+E9+F9</f>
        <v>585</v>
      </c>
      <c r="H9" s="18">
        <f>+G9</f>
        <v>585</v>
      </c>
    </row>
    <row r="10" spans="1:8" ht="15" customHeight="1" x14ac:dyDescent="0.4">
      <c r="A10" s="34"/>
      <c r="B10" s="34"/>
      <c r="C10" s="7" t="s">
        <v>59</v>
      </c>
      <c r="D10" s="9" t="s">
        <v>55</v>
      </c>
      <c r="E10" s="18">
        <f>('DW_L_1 of 2 2003'!D11*'DW_L_1 of 2 2003'!F11)/'DW_L_1 of 2 2003'!G11</f>
        <v>0</v>
      </c>
      <c r="F10" s="18">
        <f>('DW_L_1 of 2 2003'!H11*'DW_L_1 of 2 2003'!J11)/'DW_L_1 of 2 2003'!K11</f>
        <v>0</v>
      </c>
      <c r="G10" s="18">
        <f t="shared" ref="G10:G14" si="0">+E10+F10</f>
        <v>0</v>
      </c>
      <c r="H10" s="18">
        <f t="shared" ref="H10:H14" si="1">+G10</f>
        <v>0</v>
      </c>
    </row>
    <row r="11" spans="1:8" ht="15" x14ac:dyDescent="0.4">
      <c r="A11" s="34"/>
      <c r="B11" s="34"/>
      <c r="C11" s="10" t="s">
        <v>60</v>
      </c>
      <c r="D11" s="9" t="s">
        <v>55</v>
      </c>
      <c r="E11" s="18">
        <f>('DW_L_1 of 2 2003'!D12*'DW_L_1 of 2 2003'!F12)/'DW_L_1 of 2 2003'!G12</f>
        <v>0</v>
      </c>
      <c r="F11" s="18">
        <f>('DW_L_1 of 2 2003'!H12*'DW_L_1 of 2 2003'!J12)/'DW_L_1 of 2 2003'!K12</f>
        <v>14917.5</v>
      </c>
      <c r="G11" s="18">
        <f t="shared" si="0"/>
        <v>14917.5</v>
      </c>
      <c r="H11" s="18">
        <f t="shared" si="1"/>
        <v>14917.5</v>
      </c>
    </row>
    <row r="12" spans="1:8" ht="15.75" customHeight="1" x14ac:dyDescent="0.4">
      <c r="A12" s="34"/>
      <c r="B12" s="34"/>
      <c r="C12" s="7" t="s">
        <v>61</v>
      </c>
      <c r="D12" s="9" t="s">
        <v>55</v>
      </c>
      <c r="E12" s="18">
        <f>('DW_L_1 of 2 2003'!D13*'DW_L_1 of 2 2003'!F13)/'DW_L_1 of 2 2003'!G13</f>
        <v>0</v>
      </c>
      <c r="F12" s="18">
        <f>('DW_L_1 of 2 2003'!H13*'DW_L_1 of 2 2003'!J13)/'DW_L_1 of 2 2003'!K13</f>
        <v>0</v>
      </c>
      <c r="G12" s="18">
        <f t="shared" si="0"/>
        <v>0</v>
      </c>
      <c r="H12" s="18">
        <f t="shared" si="1"/>
        <v>0</v>
      </c>
    </row>
    <row r="13" spans="1:8" ht="15" x14ac:dyDescent="0.4">
      <c r="A13" s="34"/>
      <c r="B13" s="34"/>
      <c r="C13" s="10" t="s">
        <v>62</v>
      </c>
      <c r="D13" s="9" t="s">
        <v>55</v>
      </c>
      <c r="E13" s="18">
        <f>('DW_L_1 of 2 2003'!D14*'DW_L_1 of 2 2003'!F14)/'DW_L_1 of 2 2003'!G14</f>
        <v>0</v>
      </c>
      <c r="F13" s="18">
        <f>('DW_L_1 of 2 2003'!H14*'DW_L_1 of 2 2003'!J14)/'DW_L_1 of 2 2003'!K14</f>
        <v>1980</v>
      </c>
      <c r="G13" s="18">
        <f t="shared" si="0"/>
        <v>1980</v>
      </c>
      <c r="H13" s="18">
        <f t="shared" si="1"/>
        <v>1980</v>
      </c>
    </row>
    <row r="14" spans="1:8" ht="15" x14ac:dyDescent="0.4">
      <c r="A14" s="34"/>
      <c r="B14" s="34"/>
      <c r="C14" s="10" t="s">
        <v>63</v>
      </c>
      <c r="D14" s="9" t="s">
        <v>55</v>
      </c>
      <c r="E14" s="18">
        <f>('DW_L_1 of 2 2003'!D15*'DW_L_1 of 2 2003'!F15)/'DW_L_1 of 2 2003'!G15</f>
        <v>0</v>
      </c>
      <c r="F14" s="18">
        <f>('DW_L_1 of 2 2003'!H15*'DW_L_1 of 2 2003'!J15)/'DW_L_1 of 2 2003'!K15</f>
        <v>585</v>
      </c>
      <c r="G14" s="18">
        <f t="shared" si="0"/>
        <v>585</v>
      </c>
      <c r="H14" s="18">
        <f t="shared" si="1"/>
        <v>585</v>
      </c>
    </row>
    <row r="15" spans="1:8" ht="15" x14ac:dyDescent="0.4">
      <c r="A15" s="34"/>
      <c r="B15" s="34"/>
      <c r="C15" s="7"/>
      <c r="D15" s="9"/>
      <c r="E15" s="9"/>
      <c r="F15" s="9"/>
      <c r="G15" s="9"/>
      <c r="H15" s="9"/>
    </row>
    <row r="16" spans="1:8" ht="15" x14ac:dyDescent="0.4">
      <c r="A16" s="36" t="s">
        <v>39</v>
      </c>
      <c r="B16" s="36"/>
      <c r="C16" s="36"/>
      <c r="D16" s="12" t="s">
        <v>55</v>
      </c>
      <c r="E16" s="19">
        <f>SUM(E9:E14)</f>
        <v>585</v>
      </c>
      <c r="F16" s="19">
        <f>SUM(F9:F14)</f>
        <v>17482.5</v>
      </c>
      <c r="G16" s="19">
        <f>SUM(G9:G14)</f>
        <v>18067.5</v>
      </c>
      <c r="H16" s="19">
        <f>SUM(H9:H14)</f>
        <v>18067.5</v>
      </c>
    </row>
    <row r="17" spans="1:8" ht="15" x14ac:dyDescent="0.4">
      <c r="A17" s="34" t="s">
        <v>37</v>
      </c>
      <c r="B17" s="34" t="s">
        <v>7</v>
      </c>
      <c r="C17" s="7" t="s">
        <v>58</v>
      </c>
      <c r="D17" s="9" t="s">
        <v>55</v>
      </c>
      <c r="E17" s="18">
        <f>('DW_L_1 of 2 2003'!D18*'DW_L_1 of 2 2003'!F18)/'DW_L_1 of 2 2003'!G18</f>
        <v>13552.5</v>
      </c>
      <c r="F17" s="18">
        <v>0</v>
      </c>
      <c r="G17" s="18">
        <f>+E17+F17</f>
        <v>13552.5</v>
      </c>
      <c r="H17" s="18">
        <f>+G17</f>
        <v>13552.5</v>
      </c>
    </row>
    <row r="18" spans="1:8" ht="15" x14ac:dyDescent="0.4">
      <c r="A18" s="34"/>
      <c r="B18" s="34"/>
      <c r="C18" s="7" t="s">
        <v>59</v>
      </c>
      <c r="D18" s="9" t="s">
        <v>55</v>
      </c>
      <c r="E18" s="9">
        <v>0</v>
      </c>
      <c r="F18" s="18">
        <f>('DW_L_1 of 2 2003'!H19*'DW_L_1 of 2 2003'!J19)/'DW_L_1 of 2 2003'!K19</f>
        <v>8190</v>
      </c>
      <c r="G18" s="18">
        <f t="shared" ref="G18:G22" si="2">+E18+F18</f>
        <v>8190</v>
      </c>
      <c r="H18" s="18">
        <f t="shared" ref="H18:H22" si="3">+G18</f>
        <v>8190</v>
      </c>
    </row>
    <row r="19" spans="1:8" ht="15" x14ac:dyDescent="0.4">
      <c r="A19" s="34"/>
      <c r="B19" s="34"/>
      <c r="C19" s="10" t="s">
        <v>60</v>
      </c>
      <c r="D19" s="9" t="s">
        <v>55</v>
      </c>
      <c r="E19" s="9">
        <v>0</v>
      </c>
      <c r="F19" s="18">
        <f>('DW_L_1 of 2 2003'!H20*'DW_L_1 of 2 2003'!J20)/'DW_L_1 of 2 2003'!K20</f>
        <v>379136.55</v>
      </c>
      <c r="G19" s="18">
        <f t="shared" si="2"/>
        <v>379136.55</v>
      </c>
      <c r="H19" s="18">
        <f t="shared" si="3"/>
        <v>379136.55</v>
      </c>
    </row>
    <row r="20" spans="1:8" ht="15" x14ac:dyDescent="0.4">
      <c r="A20" s="34"/>
      <c r="B20" s="34"/>
      <c r="C20" s="7" t="s">
        <v>61</v>
      </c>
      <c r="D20" s="9" t="s">
        <v>55</v>
      </c>
      <c r="E20" s="9">
        <v>0</v>
      </c>
      <c r="F20" s="18">
        <f>('DW_L_1 of 2 2003'!H21*'DW_L_1 of 2 2003'!J21)/'DW_L_1 of 2 2003'!K21</f>
        <v>10026.9</v>
      </c>
      <c r="G20" s="18">
        <f t="shared" si="2"/>
        <v>10026.9</v>
      </c>
      <c r="H20" s="18">
        <f t="shared" si="3"/>
        <v>10026.9</v>
      </c>
    </row>
    <row r="21" spans="1:8" ht="15" x14ac:dyDescent="0.4">
      <c r="A21" s="34"/>
      <c r="B21" s="34"/>
      <c r="C21" s="10" t="s">
        <v>62</v>
      </c>
      <c r="D21" s="9" t="s">
        <v>55</v>
      </c>
      <c r="E21" s="9">
        <v>0</v>
      </c>
      <c r="F21" s="18">
        <f>('DW_L_1 of 2 2003'!H22*'DW_L_1 of 2 2003'!J22)/'DW_L_1 of 2 2003'!K22</f>
        <v>126745.3</v>
      </c>
      <c r="G21" s="18">
        <f t="shared" si="2"/>
        <v>126745.3</v>
      </c>
      <c r="H21" s="18">
        <f t="shared" si="3"/>
        <v>126745.3</v>
      </c>
    </row>
    <row r="22" spans="1:8" ht="15" x14ac:dyDescent="0.4">
      <c r="A22" s="34"/>
      <c r="B22" s="34"/>
      <c r="C22" s="10" t="s">
        <v>63</v>
      </c>
      <c r="D22" s="9" t="s">
        <v>55</v>
      </c>
      <c r="E22" s="9">
        <v>0</v>
      </c>
      <c r="F22" s="18">
        <f>('DW_L_1 of 2 2003'!H23*'DW_L_1 of 2 2003'!J23)/'DW_L_1 of 2 2003'!K23</f>
        <v>365.95</v>
      </c>
      <c r="G22" s="18">
        <f t="shared" si="2"/>
        <v>365.95</v>
      </c>
      <c r="H22" s="18">
        <f t="shared" si="3"/>
        <v>365.95</v>
      </c>
    </row>
    <row r="23" spans="1:8" ht="15" x14ac:dyDescent="0.4">
      <c r="A23" s="34"/>
      <c r="B23" s="34"/>
      <c r="C23" s="7"/>
      <c r="D23" s="9"/>
      <c r="E23" s="9"/>
      <c r="F23" s="9"/>
      <c r="G23" s="9"/>
      <c r="H23" s="9"/>
    </row>
    <row r="24" spans="1:8" ht="15" x14ac:dyDescent="0.4">
      <c r="A24" s="36" t="s">
        <v>39</v>
      </c>
      <c r="B24" s="36"/>
      <c r="C24" s="36"/>
      <c r="D24" s="12" t="s">
        <v>55</v>
      </c>
      <c r="E24" s="19">
        <f>SUM(E17:E22)</f>
        <v>13552.5</v>
      </c>
      <c r="F24" s="19">
        <f>SUM(F17:F22)</f>
        <v>524464.69999999995</v>
      </c>
      <c r="G24" s="19">
        <f>SUM(G17:G22)</f>
        <v>538017.19999999995</v>
      </c>
      <c r="H24" s="19">
        <f>SUM(H17:H22)</f>
        <v>538017.19999999995</v>
      </c>
    </row>
    <row r="25" spans="1:8" ht="15" x14ac:dyDescent="0.4">
      <c r="A25" s="34" t="s">
        <v>56</v>
      </c>
      <c r="B25" s="34" t="s">
        <v>7</v>
      </c>
      <c r="C25" s="10" t="s">
        <v>60</v>
      </c>
      <c r="D25" s="9" t="s">
        <v>55</v>
      </c>
      <c r="E25" s="9">
        <v>0</v>
      </c>
      <c r="F25" s="18">
        <f>('DW_L_1 of 2 2003'!H26*'DW_L_1 of 2 2003'!J26)/'DW_L_1 of 2 2003'!K26</f>
        <v>585</v>
      </c>
      <c r="G25" s="18">
        <f>+F25</f>
        <v>585</v>
      </c>
      <c r="H25" s="18">
        <f>+G25</f>
        <v>585</v>
      </c>
    </row>
    <row r="26" spans="1:8" ht="15" x14ac:dyDescent="0.4">
      <c r="A26" s="34"/>
      <c r="B26" s="34"/>
      <c r="C26" s="7"/>
      <c r="D26" s="9"/>
      <c r="E26" s="9"/>
      <c r="F26" s="9"/>
      <c r="G26" s="9"/>
      <c r="H26" s="9"/>
    </row>
    <row r="27" spans="1:8" ht="15" x14ac:dyDescent="0.4">
      <c r="A27" s="36" t="s">
        <v>39</v>
      </c>
      <c r="B27" s="36"/>
      <c r="C27" s="36"/>
      <c r="D27" s="12" t="s">
        <v>55</v>
      </c>
      <c r="E27" s="12">
        <v>0</v>
      </c>
      <c r="F27" s="19">
        <f>+F25</f>
        <v>585</v>
      </c>
      <c r="G27" s="20">
        <f>+G25</f>
        <v>585</v>
      </c>
      <c r="H27" s="20">
        <f>+H25</f>
        <v>585</v>
      </c>
    </row>
    <row r="28" spans="1:8" ht="15" x14ac:dyDescent="0.4">
      <c r="A28" s="34" t="s">
        <v>57</v>
      </c>
      <c r="B28" s="34" t="s">
        <v>7</v>
      </c>
      <c r="C28" s="16"/>
      <c r="D28" s="9"/>
      <c r="E28" s="9"/>
      <c r="F28" s="9"/>
      <c r="G28" s="9"/>
      <c r="H28" s="21">
        <v>0</v>
      </c>
    </row>
    <row r="29" spans="1:8" ht="15" x14ac:dyDescent="0.4">
      <c r="A29" s="34"/>
      <c r="B29" s="34"/>
      <c r="C29" s="16"/>
      <c r="D29" s="9"/>
      <c r="E29" s="9"/>
      <c r="F29" s="9"/>
      <c r="G29" s="9"/>
      <c r="H29" s="9"/>
    </row>
    <row r="30" spans="1:8" ht="15" x14ac:dyDescent="0.4">
      <c r="A30" s="36" t="s">
        <v>8</v>
      </c>
      <c r="B30" s="36"/>
      <c r="C30" s="36"/>
      <c r="D30" s="22" t="s">
        <v>55</v>
      </c>
      <c r="E30" s="22">
        <f>+E16+E24</f>
        <v>14137.5</v>
      </c>
      <c r="F30" s="22">
        <f>+F16+F24+F27</f>
        <v>542532.19999999995</v>
      </c>
      <c r="G30" s="23">
        <f>+G16+G24+G27</f>
        <v>556669.69999999995</v>
      </c>
      <c r="H30" s="23">
        <f>+H16+H24+H27</f>
        <v>556669.69999999995</v>
      </c>
    </row>
    <row r="31" spans="1:8" x14ac:dyDescent="0.35">
      <c r="A31" s="2" t="s">
        <v>75</v>
      </c>
    </row>
    <row r="32" spans="1:8" ht="25.5" customHeight="1" x14ac:dyDescent="0.35">
      <c r="A32" s="3" t="s">
        <v>73</v>
      </c>
      <c r="B32" s="33" t="s">
        <v>74</v>
      </c>
      <c r="C32" s="33"/>
      <c r="D32" s="33"/>
      <c r="E32" s="33"/>
      <c r="F32" s="33"/>
      <c r="G32" s="33"/>
      <c r="H32" s="33"/>
    </row>
    <row r="34" spans="1:2" x14ac:dyDescent="0.35">
      <c r="A34" s="1" t="s">
        <v>76</v>
      </c>
      <c r="B34" s="1" t="s">
        <v>77</v>
      </c>
    </row>
    <row r="35" spans="1:2" x14ac:dyDescent="0.35">
      <c r="B35" s="1" t="s">
        <v>89</v>
      </c>
    </row>
    <row r="36" spans="1:2" x14ac:dyDescent="0.35">
      <c r="B36" s="1" t="s">
        <v>90</v>
      </c>
    </row>
    <row r="38" spans="1:2" x14ac:dyDescent="0.35">
      <c r="A38" s="1" t="s">
        <v>91</v>
      </c>
      <c r="B38" s="1" t="s">
        <v>85</v>
      </c>
    </row>
    <row r="39" spans="1:2" x14ac:dyDescent="0.35">
      <c r="A39" s="1" t="s">
        <v>92</v>
      </c>
      <c r="B39" s="1" t="s">
        <v>85</v>
      </c>
    </row>
  </sheetData>
  <mergeCells count="30">
    <mergeCell ref="A1:B1"/>
    <mergeCell ref="C1:G1"/>
    <mergeCell ref="A2:B2"/>
    <mergeCell ref="C2:G2"/>
    <mergeCell ref="A3:B3"/>
    <mergeCell ref="C3:G3"/>
    <mergeCell ref="H6:H7"/>
    <mergeCell ref="A4:B4"/>
    <mergeCell ref="C4:G4"/>
    <mergeCell ref="A5:B5"/>
    <mergeCell ref="C5:C8"/>
    <mergeCell ref="A6:A8"/>
    <mergeCell ref="E6:E7"/>
    <mergeCell ref="F6:F7"/>
    <mergeCell ref="G6:G7"/>
    <mergeCell ref="B6:B8"/>
    <mergeCell ref="D6:D7"/>
    <mergeCell ref="A9:A15"/>
    <mergeCell ref="B9:B15"/>
    <mergeCell ref="A16:C16"/>
    <mergeCell ref="A17:A23"/>
    <mergeCell ref="B17:B23"/>
    <mergeCell ref="B32:H32"/>
    <mergeCell ref="A30:C30"/>
    <mergeCell ref="A24:C24"/>
    <mergeCell ref="A25:A26"/>
    <mergeCell ref="B25:B26"/>
    <mergeCell ref="A27:C27"/>
    <mergeCell ref="A28:A29"/>
    <mergeCell ref="B28:B29"/>
  </mergeCells>
  <pageMargins left="1.1811023622047243" right="0.78740157480314965" top="1.1811023622047243" bottom="1.1811023622047243" header="0" footer="0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4"/>
  <sheetViews>
    <sheetView zoomScaleNormal="100" workbookViewId="0">
      <selection activeCell="D5" sqref="D1:H1048576"/>
    </sheetView>
  </sheetViews>
  <sheetFormatPr baseColWidth="10" defaultColWidth="9.109375" defaultRowHeight="13.2" x14ac:dyDescent="0.35"/>
  <cols>
    <col min="1" max="2" width="16.6640625" style="1" customWidth="1"/>
    <col min="3" max="3" width="22.33203125" style="1" bestFit="1" customWidth="1"/>
    <col min="4" max="8" width="17.5546875" style="1" customWidth="1"/>
    <col min="9" max="16384" width="9.109375" style="1"/>
  </cols>
  <sheetData>
    <row r="1" spans="1:8" x14ac:dyDescent="0.35">
      <c r="A1" s="37" t="s">
        <v>11</v>
      </c>
      <c r="B1" s="37"/>
      <c r="C1" s="38" t="s">
        <v>12</v>
      </c>
      <c r="D1" s="38"/>
      <c r="E1" s="38"/>
      <c r="F1" s="38"/>
      <c r="G1" s="38"/>
      <c r="H1" s="38"/>
    </row>
    <row r="2" spans="1:8" ht="24" customHeight="1" x14ac:dyDescent="0.35">
      <c r="A2" s="37" t="s">
        <v>13</v>
      </c>
      <c r="B2" s="37"/>
      <c r="C2" s="38" t="s">
        <v>47</v>
      </c>
      <c r="D2" s="38"/>
      <c r="E2" s="38"/>
      <c r="F2" s="38"/>
      <c r="G2" s="38"/>
      <c r="H2" s="38"/>
    </row>
    <row r="3" spans="1:8" x14ac:dyDescent="0.35">
      <c r="A3" s="37" t="s">
        <v>14</v>
      </c>
      <c r="B3" s="37"/>
      <c r="C3" s="38" t="s">
        <v>48</v>
      </c>
      <c r="D3" s="38"/>
      <c r="E3" s="38"/>
      <c r="F3" s="38"/>
      <c r="G3" s="38"/>
      <c r="H3" s="38"/>
    </row>
    <row r="4" spans="1:8" x14ac:dyDescent="0.35">
      <c r="A4" s="37" t="s">
        <v>0</v>
      </c>
      <c r="B4" s="37"/>
      <c r="C4" s="38" t="s">
        <v>10</v>
      </c>
      <c r="D4" s="38"/>
      <c r="E4" s="38"/>
      <c r="F4" s="38"/>
      <c r="G4" s="38"/>
      <c r="H4" s="38"/>
    </row>
    <row r="5" spans="1:8" ht="52.8" x14ac:dyDescent="0.35">
      <c r="A5" s="35" t="s">
        <v>1</v>
      </c>
      <c r="B5" s="35"/>
      <c r="C5" s="35" t="s">
        <v>2</v>
      </c>
      <c r="D5" s="5" t="s">
        <v>49</v>
      </c>
      <c r="E5" s="5" t="s">
        <v>19</v>
      </c>
      <c r="F5" s="5" t="s">
        <v>99</v>
      </c>
      <c r="G5" s="5" t="s">
        <v>100</v>
      </c>
      <c r="H5" s="5" t="s">
        <v>50</v>
      </c>
    </row>
    <row r="6" spans="1:8" ht="12.75" customHeight="1" x14ac:dyDescent="0.35">
      <c r="A6" s="35" t="s">
        <v>3</v>
      </c>
      <c r="B6" s="35" t="s">
        <v>4</v>
      </c>
      <c r="C6" s="35"/>
      <c r="D6" s="35" t="s">
        <v>5</v>
      </c>
      <c r="E6" s="35" t="s">
        <v>86</v>
      </c>
      <c r="F6" s="35" t="s">
        <v>86</v>
      </c>
      <c r="G6" s="40" t="s">
        <v>16</v>
      </c>
      <c r="H6" s="35" t="s">
        <v>93</v>
      </c>
    </row>
    <row r="7" spans="1:8" x14ac:dyDescent="0.35">
      <c r="A7" s="35"/>
      <c r="B7" s="35"/>
      <c r="C7" s="35"/>
      <c r="D7" s="35"/>
      <c r="E7" s="35"/>
      <c r="F7" s="35"/>
      <c r="G7" s="40"/>
      <c r="H7" s="35"/>
    </row>
    <row r="8" spans="1:8" x14ac:dyDescent="0.35">
      <c r="A8" s="35"/>
      <c r="B8" s="35"/>
      <c r="C8" s="35"/>
      <c r="D8" s="6" t="s">
        <v>101</v>
      </c>
      <c r="E8" s="6" t="s">
        <v>102</v>
      </c>
      <c r="F8" s="6" t="s">
        <v>103</v>
      </c>
      <c r="G8" s="6" t="s">
        <v>104</v>
      </c>
      <c r="H8" s="6" t="s">
        <v>105</v>
      </c>
    </row>
    <row r="9" spans="1:8" ht="15" x14ac:dyDescent="0.4">
      <c r="A9" s="34" t="s">
        <v>36</v>
      </c>
      <c r="B9" s="34" t="s">
        <v>7</v>
      </c>
      <c r="C9" s="7" t="s">
        <v>58</v>
      </c>
      <c r="D9" s="8">
        <v>900</v>
      </c>
      <c r="E9" s="18">
        <v>71.7</v>
      </c>
      <c r="F9" s="24">
        <v>56.893949999999997</v>
      </c>
      <c r="G9" s="8">
        <v>20</v>
      </c>
      <c r="H9" s="24">
        <f>(D9*(E9-F9))/20</f>
        <v>666.27225000000021</v>
      </c>
    </row>
    <row r="10" spans="1:8" ht="15" customHeight="1" x14ac:dyDescent="0.4">
      <c r="A10" s="34"/>
      <c r="B10" s="34"/>
      <c r="C10" s="25" t="s">
        <v>59</v>
      </c>
      <c r="D10" s="8">
        <v>0</v>
      </c>
      <c r="E10" s="18">
        <v>71.7</v>
      </c>
      <c r="F10" s="18">
        <v>71.7</v>
      </c>
      <c r="G10" s="8">
        <v>20</v>
      </c>
      <c r="H10" s="18">
        <f>(D10*(E10-F10))/20</f>
        <v>0</v>
      </c>
    </row>
    <row r="11" spans="1:8" ht="15" customHeight="1" x14ac:dyDescent="0.4">
      <c r="A11" s="34"/>
      <c r="B11" s="34"/>
      <c r="C11" s="10" t="s">
        <v>78</v>
      </c>
      <c r="D11" s="8">
        <f>6300</f>
        <v>6300</v>
      </c>
      <c r="E11" s="18">
        <v>71.7</v>
      </c>
      <c r="F11" s="26">
        <v>67.397999999999996</v>
      </c>
      <c r="G11" s="8">
        <v>20</v>
      </c>
      <c r="H11" s="24">
        <f>(D11*(E11-F11))/20</f>
        <v>1355.1300000000022</v>
      </c>
    </row>
    <row r="12" spans="1:8" ht="15" customHeight="1" x14ac:dyDescent="0.4">
      <c r="A12" s="34"/>
      <c r="B12" s="34"/>
      <c r="C12" s="10" t="s">
        <v>78</v>
      </c>
      <c r="D12" s="8">
        <f>15750+900</f>
        <v>16650</v>
      </c>
      <c r="E12" s="18">
        <v>71.7</v>
      </c>
      <c r="F12" s="24">
        <v>56.893949999999997</v>
      </c>
      <c r="G12" s="8">
        <v>20</v>
      </c>
      <c r="H12" s="27">
        <f t="shared" ref="H12:H15" si="0">(D12*(E12-F12))/20</f>
        <v>12326.036625000004</v>
      </c>
    </row>
    <row r="13" spans="1:8" ht="15.75" customHeight="1" x14ac:dyDescent="0.4">
      <c r="A13" s="34"/>
      <c r="B13" s="34"/>
      <c r="C13" s="7" t="s">
        <v>61</v>
      </c>
      <c r="D13" s="8">
        <v>0</v>
      </c>
      <c r="E13" s="18">
        <v>71.7</v>
      </c>
      <c r="F13" s="18">
        <v>71.7</v>
      </c>
      <c r="G13" s="8">
        <v>20</v>
      </c>
      <c r="H13" s="18">
        <f t="shared" si="0"/>
        <v>0</v>
      </c>
    </row>
    <row r="14" spans="1:8" ht="15" x14ac:dyDescent="0.4">
      <c r="A14" s="34"/>
      <c r="B14" s="34"/>
      <c r="C14" s="10" t="s">
        <v>62</v>
      </c>
      <c r="D14" s="8">
        <f>900+900</f>
        <v>1800</v>
      </c>
      <c r="E14" s="18">
        <v>71.7</v>
      </c>
      <c r="F14" s="24">
        <v>56.893949999999997</v>
      </c>
      <c r="G14" s="8">
        <v>20</v>
      </c>
      <c r="H14" s="24">
        <f t="shared" si="0"/>
        <v>1332.5445000000004</v>
      </c>
    </row>
    <row r="15" spans="1:8" ht="15" x14ac:dyDescent="0.4">
      <c r="A15" s="34"/>
      <c r="B15" s="34"/>
      <c r="C15" s="10" t="s">
        <v>63</v>
      </c>
      <c r="D15" s="8">
        <v>900</v>
      </c>
      <c r="E15" s="18">
        <v>71.7</v>
      </c>
      <c r="F15" s="18">
        <v>71.7</v>
      </c>
      <c r="G15" s="8">
        <v>20</v>
      </c>
      <c r="H15" s="18">
        <f t="shared" si="0"/>
        <v>0</v>
      </c>
    </row>
    <row r="16" spans="1:8" ht="15" x14ac:dyDescent="0.4">
      <c r="A16" s="34"/>
      <c r="B16" s="34"/>
      <c r="C16" s="7"/>
      <c r="D16" s="8"/>
      <c r="E16" s="9"/>
      <c r="F16" s="9"/>
      <c r="G16" s="8"/>
      <c r="H16" s="9"/>
    </row>
    <row r="17" spans="1:8" ht="15" x14ac:dyDescent="0.4">
      <c r="A17" s="36" t="s">
        <v>39</v>
      </c>
      <c r="B17" s="36"/>
      <c r="C17" s="36"/>
      <c r="D17" s="11">
        <f>SUM(D9:D15)</f>
        <v>26550</v>
      </c>
      <c r="E17" s="19"/>
      <c r="F17" s="19"/>
      <c r="G17" s="11"/>
      <c r="H17" s="28">
        <f>SUM(H9:H15)</f>
        <v>15679.983375000007</v>
      </c>
    </row>
    <row r="18" spans="1:8" ht="15" x14ac:dyDescent="0.4">
      <c r="A18" s="34" t="s">
        <v>37</v>
      </c>
      <c r="B18" s="34" t="s">
        <v>7</v>
      </c>
      <c r="C18" s="7" t="s">
        <v>106</v>
      </c>
      <c r="D18" s="8">
        <v>900</v>
      </c>
      <c r="E18" s="18">
        <v>71.7</v>
      </c>
      <c r="F18" s="18">
        <v>71.7</v>
      </c>
      <c r="G18" s="8">
        <v>20</v>
      </c>
      <c r="H18" s="18">
        <f>(D18*(E18-F18))/G18</f>
        <v>0</v>
      </c>
    </row>
    <row r="19" spans="1:8" ht="15" x14ac:dyDescent="0.4">
      <c r="A19" s="34"/>
      <c r="B19" s="34"/>
      <c r="C19" s="7" t="s">
        <v>106</v>
      </c>
      <c r="D19" s="8">
        <v>19950</v>
      </c>
      <c r="E19" s="18">
        <v>71.7</v>
      </c>
      <c r="F19" s="9">
        <v>68.114999999999995</v>
      </c>
      <c r="G19" s="8">
        <v>20</v>
      </c>
      <c r="H19" s="18">
        <f t="shared" ref="H19:H26" si="1">(D19*(E19-F19))/G19</f>
        <v>3576.0375000000081</v>
      </c>
    </row>
    <row r="20" spans="1:8" ht="15" customHeight="1" x14ac:dyDescent="0.4">
      <c r="A20" s="34"/>
      <c r="B20" s="34"/>
      <c r="C20" s="7" t="s">
        <v>59</v>
      </c>
      <c r="D20" s="8">
        <v>12600</v>
      </c>
      <c r="E20" s="18">
        <v>71.7</v>
      </c>
      <c r="F20" s="9">
        <v>68.114999999999995</v>
      </c>
      <c r="G20" s="8">
        <v>20</v>
      </c>
      <c r="H20" s="18">
        <f t="shared" si="1"/>
        <v>2258.5500000000052</v>
      </c>
    </row>
    <row r="21" spans="1:8" ht="15" x14ac:dyDescent="0.4">
      <c r="A21" s="34"/>
      <c r="B21" s="34"/>
      <c r="C21" s="10" t="s">
        <v>107</v>
      </c>
      <c r="D21" s="8">
        <v>47250</v>
      </c>
      <c r="E21" s="18">
        <v>71.7</v>
      </c>
      <c r="F21" s="18">
        <v>71.7</v>
      </c>
      <c r="G21" s="8">
        <v>20</v>
      </c>
      <c r="H21" s="18">
        <f t="shared" si="1"/>
        <v>0</v>
      </c>
    </row>
    <row r="22" spans="1:8" ht="15" x14ac:dyDescent="0.4">
      <c r="A22" s="34"/>
      <c r="B22" s="34"/>
      <c r="C22" s="10" t="s">
        <v>107</v>
      </c>
      <c r="D22" s="8">
        <f>534237+1800</f>
        <v>536037</v>
      </c>
      <c r="E22" s="18">
        <v>71.7</v>
      </c>
      <c r="F22" s="9">
        <v>68.114999999999995</v>
      </c>
      <c r="G22" s="8">
        <v>20</v>
      </c>
      <c r="H22" s="18">
        <f t="shared" si="1"/>
        <v>96084.632250000213</v>
      </c>
    </row>
    <row r="23" spans="1:8" ht="17.25" customHeight="1" x14ac:dyDescent="0.4">
      <c r="A23" s="34"/>
      <c r="B23" s="34"/>
      <c r="C23" s="7" t="s">
        <v>61</v>
      </c>
      <c r="D23" s="8">
        <v>15426</v>
      </c>
      <c r="E23" s="18">
        <v>71.7</v>
      </c>
      <c r="F23" s="9">
        <v>68.114999999999995</v>
      </c>
      <c r="G23" s="8">
        <v>20</v>
      </c>
      <c r="H23" s="18">
        <f t="shared" si="1"/>
        <v>2765.1105000000061</v>
      </c>
    </row>
    <row r="24" spans="1:8" ht="15" x14ac:dyDescent="0.4">
      <c r="A24" s="34"/>
      <c r="B24" s="34"/>
      <c r="C24" s="10" t="s">
        <v>108</v>
      </c>
      <c r="D24" s="8">
        <v>3600</v>
      </c>
      <c r="E24" s="18">
        <v>71.7</v>
      </c>
      <c r="F24" s="18">
        <v>71.7</v>
      </c>
      <c r="G24" s="8">
        <v>20</v>
      </c>
      <c r="H24" s="18">
        <f t="shared" si="1"/>
        <v>0</v>
      </c>
    </row>
    <row r="25" spans="1:8" ht="15" x14ac:dyDescent="0.4">
      <c r="A25" s="34"/>
      <c r="B25" s="34"/>
      <c r="C25" s="10" t="s">
        <v>108</v>
      </c>
      <c r="D25" s="8">
        <f>109823+1800</f>
        <v>111623</v>
      </c>
      <c r="E25" s="18">
        <v>71.7</v>
      </c>
      <c r="F25" s="9">
        <v>68.114999999999995</v>
      </c>
      <c r="G25" s="8">
        <v>20</v>
      </c>
      <c r="H25" s="18">
        <f t="shared" si="1"/>
        <v>20008.422750000045</v>
      </c>
    </row>
    <row r="26" spans="1:8" ht="15" x14ac:dyDescent="0.4">
      <c r="A26" s="34"/>
      <c r="B26" s="34"/>
      <c r="C26" s="10" t="s">
        <v>63</v>
      </c>
      <c r="D26" s="8">
        <v>563</v>
      </c>
      <c r="E26" s="18">
        <v>71.7</v>
      </c>
      <c r="F26" s="9">
        <v>68.114999999999995</v>
      </c>
      <c r="G26" s="8">
        <v>20</v>
      </c>
      <c r="H26" s="18">
        <f t="shared" si="1"/>
        <v>100.91775000000023</v>
      </c>
    </row>
    <row r="27" spans="1:8" ht="15" x14ac:dyDescent="0.4">
      <c r="A27" s="34"/>
      <c r="B27" s="34"/>
      <c r="C27" s="7"/>
      <c r="D27" s="9"/>
      <c r="E27" s="9"/>
      <c r="F27" s="9"/>
      <c r="G27" s="9"/>
      <c r="H27" s="9"/>
    </row>
    <row r="28" spans="1:8" ht="15" x14ac:dyDescent="0.4">
      <c r="A28" s="36" t="s">
        <v>39</v>
      </c>
      <c r="B28" s="36"/>
      <c r="C28" s="36"/>
      <c r="D28" s="11">
        <f>SUM(D18:D26)</f>
        <v>747949</v>
      </c>
      <c r="E28" s="12"/>
      <c r="F28" s="12"/>
      <c r="G28" s="12"/>
      <c r="H28" s="28">
        <f>SUM(H18:H26)</f>
        <v>124793.67075000027</v>
      </c>
    </row>
    <row r="29" spans="1:8" ht="15" x14ac:dyDescent="0.4">
      <c r="A29" s="34" t="s">
        <v>56</v>
      </c>
      <c r="B29" s="34" t="s">
        <v>7</v>
      </c>
      <c r="C29" s="10" t="s">
        <v>60</v>
      </c>
      <c r="D29" s="8">
        <v>900</v>
      </c>
      <c r="E29" s="18">
        <v>71.7</v>
      </c>
      <c r="F29" s="18">
        <v>71.7</v>
      </c>
      <c r="G29" s="9">
        <v>20</v>
      </c>
      <c r="H29" s="18">
        <f>(D29*(E29-F29))/G29</f>
        <v>0</v>
      </c>
    </row>
    <row r="30" spans="1:8" ht="15" x14ac:dyDescent="0.4">
      <c r="A30" s="34"/>
      <c r="B30" s="34"/>
      <c r="C30" s="7"/>
      <c r="D30" s="9"/>
      <c r="E30" s="18"/>
      <c r="F30" s="9"/>
      <c r="G30" s="9"/>
      <c r="H30" s="9"/>
    </row>
    <row r="31" spans="1:8" ht="15" x14ac:dyDescent="0.4">
      <c r="A31" s="36" t="s">
        <v>39</v>
      </c>
      <c r="B31" s="36"/>
      <c r="C31" s="36"/>
      <c r="D31" s="11">
        <f>+D29</f>
        <v>900</v>
      </c>
      <c r="E31" s="12"/>
      <c r="F31" s="12"/>
      <c r="G31" s="17"/>
      <c r="H31" s="20">
        <f>+H29</f>
        <v>0</v>
      </c>
    </row>
    <row r="32" spans="1:8" ht="15" x14ac:dyDescent="0.4">
      <c r="A32" s="34" t="s">
        <v>57</v>
      </c>
      <c r="B32" s="34" t="s">
        <v>7</v>
      </c>
      <c r="C32" s="16"/>
      <c r="D32" s="9">
        <v>0</v>
      </c>
      <c r="E32" s="9"/>
      <c r="F32" s="9"/>
      <c r="G32" s="9"/>
      <c r="H32" s="21">
        <v>0</v>
      </c>
    </row>
    <row r="33" spans="1:8" ht="15" x14ac:dyDescent="0.4">
      <c r="A33" s="34"/>
      <c r="B33" s="34"/>
      <c r="C33" s="16"/>
      <c r="D33" s="9"/>
      <c r="E33" s="9"/>
      <c r="F33" s="9"/>
      <c r="G33" s="9"/>
      <c r="H33" s="9"/>
    </row>
    <row r="34" spans="1:8" ht="15" x14ac:dyDescent="0.4">
      <c r="A34" s="36" t="s">
        <v>8</v>
      </c>
      <c r="B34" s="36"/>
      <c r="C34" s="36"/>
      <c r="D34" s="29">
        <f>+D17+D28+D31</f>
        <v>775399</v>
      </c>
      <c r="E34" s="19"/>
      <c r="F34" s="19"/>
      <c r="G34" s="19"/>
      <c r="H34" s="22">
        <f>+H17+H28+H31</f>
        <v>140473.65412500026</v>
      </c>
    </row>
    <row r="35" spans="1:8" x14ac:dyDescent="0.35">
      <c r="A35" s="2" t="s">
        <v>75</v>
      </c>
    </row>
    <row r="36" spans="1:8" ht="26.25" customHeight="1" x14ac:dyDescent="0.35">
      <c r="A36" s="39" t="s">
        <v>109</v>
      </c>
      <c r="B36" s="39"/>
      <c r="C36" s="39"/>
      <c r="D36" s="39"/>
      <c r="E36" s="39"/>
      <c r="F36" s="39"/>
      <c r="G36" s="39"/>
      <c r="H36" s="39"/>
    </row>
    <row r="38" spans="1:8" x14ac:dyDescent="0.35">
      <c r="A38" s="1" t="s">
        <v>110</v>
      </c>
      <c r="B38" s="1" t="s">
        <v>85</v>
      </c>
    </row>
    <row r="40" spans="1:8" x14ac:dyDescent="0.35">
      <c r="A40" s="1" t="s">
        <v>111</v>
      </c>
      <c r="B40" s="1" t="s">
        <v>79</v>
      </c>
    </row>
    <row r="42" spans="1:8" x14ac:dyDescent="0.35">
      <c r="A42" s="1" t="s">
        <v>112</v>
      </c>
      <c r="B42" s="1" t="s">
        <v>80</v>
      </c>
    </row>
    <row r="44" spans="1:8" ht="29.25" customHeight="1" x14ac:dyDescent="0.35">
      <c r="A44" s="33" t="s">
        <v>113</v>
      </c>
      <c r="B44" s="33"/>
      <c r="C44" s="33"/>
      <c r="D44" s="33"/>
      <c r="E44" s="33"/>
      <c r="F44" s="33"/>
      <c r="G44" s="33"/>
      <c r="H44" s="33"/>
    </row>
  </sheetData>
  <mergeCells count="31">
    <mergeCell ref="A44:H44"/>
    <mergeCell ref="A1:B1"/>
    <mergeCell ref="C1:H1"/>
    <mergeCell ref="A2:B2"/>
    <mergeCell ref="C2:H2"/>
    <mergeCell ref="A3:B3"/>
    <mergeCell ref="C3:H3"/>
    <mergeCell ref="H6:H7"/>
    <mergeCell ref="A4:B4"/>
    <mergeCell ref="C4:H4"/>
    <mergeCell ref="A5:B5"/>
    <mergeCell ref="C5:C8"/>
    <mergeCell ref="A6:A8"/>
    <mergeCell ref="B6:B8"/>
    <mergeCell ref="D6:D7"/>
    <mergeCell ref="E6:E7"/>
    <mergeCell ref="F6:F7"/>
    <mergeCell ref="G6:G7"/>
    <mergeCell ref="A9:A16"/>
    <mergeCell ref="B9:B16"/>
    <mergeCell ref="A17:C17"/>
    <mergeCell ref="A18:A27"/>
    <mergeCell ref="B18:B27"/>
    <mergeCell ref="A36:H36"/>
    <mergeCell ref="A34:C34"/>
    <mergeCell ref="A28:C28"/>
    <mergeCell ref="A29:A30"/>
    <mergeCell ref="B29:B30"/>
    <mergeCell ref="A31:C31"/>
    <mergeCell ref="A32:A33"/>
    <mergeCell ref="B32:B33"/>
  </mergeCells>
  <pageMargins left="1.1811023622047243" right="0.78740157480314965" top="1.1811023622047243" bottom="1.1811023622047243" header="0" footer="0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3"/>
  <sheetViews>
    <sheetView workbookViewId="0">
      <selection activeCell="F5" sqref="D1:F1048576"/>
    </sheetView>
  </sheetViews>
  <sheetFormatPr baseColWidth="10" defaultColWidth="9.109375" defaultRowHeight="13.2" x14ac:dyDescent="0.35"/>
  <cols>
    <col min="1" max="2" width="16.6640625" style="1" customWidth="1"/>
    <col min="3" max="3" width="12.33203125" style="1" bestFit="1" customWidth="1"/>
    <col min="4" max="4" width="23.77734375" style="1" bestFit="1" customWidth="1"/>
    <col min="5" max="5" width="19.6640625" style="1" bestFit="1" customWidth="1"/>
    <col min="6" max="6" width="24.6640625" style="1" bestFit="1" customWidth="1"/>
    <col min="7" max="16384" width="9.109375" style="1"/>
  </cols>
  <sheetData>
    <row r="1" spans="1:6" x14ac:dyDescent="0.35">
      <c r="A1" s="37" t="s">
        <v>11</v>
      </c>
      <c r="B1" s="37"/>
      <c r="C1" s="38" t="s">
        <v>12</v>
      </c>
      <c r="D1" s="38"/>
      <c r="E1" s="38"/>
      <c r="F1" s="38"/>
    </row>
    <row r="2" spans="1:6" ht="24" customHeight="1" x14ac:dyDescent="0.35">
      <c r="A2" s="37" t="s">
        <v>13</v>
      </c>
      <c r="B2" s="37"/>
      <c r="C2" s="38" t="s">
        <v>35</v>
      </c>
      <c r="D2" s="38"/>
      <c r="E2" s="38"/>
      <c r="F2" s="38"/>
    </row>
    <row r="3" spans="1:6" x14ac:dyDescent="0.35">
      <c r="A3" s="37" t="s">
        <v>14</v>
      </c>
      <c r="B3" s="37"/>
      <c r="C3" s="38" t="s">
        <v>51</v>
      </c>
      <c r="D3" s="38"/>
      <c r="E3" s="38"/>
      <c r="F3" s="38"/>
    </row>
    <row r="4" spans="1:6" x14ac:dyDescent="0.35">
      <c r="A4" s="37" t="s">
        <v>114</v>
      </c>
      <c r="B4" s="37"/>
      <c r="C4" s="38" t="s">
        <v>10</v>
      </c>
      <c r="D4" s="38"/>
      <c r="E4" s="38"/>
      <c r="F4" s="38"/>
    </row>
    <row r="5" spans="1:6" ht="26.4" x14ac:dyDescent="0.35">
      <c r="A5" s="35" t="s">
        <v>1</v>
      </c>
      <c r="B5" s="35"/>
      <c r="C5" s="35" t="s">
        <v>2</v>
      </c>
      <c r="D5" s="5" t="s">
        <v>21</v>
      </c>
      <c r="E5" s="5" t="s">
        <v>126</v>
      </c>
      <c r="F5" s="5" t="s">
        <v>127</v>
      </c>
    </row>
    <row r="6" spans="1:6" ht="12.75" customHeight="1" x14ac:dyDescent="0.35">
      <c r="A6" s="35" t="s">
        <v>3</v>
      </c>
      <c r="B6" s="35" t="s">
        <v>4</v>
      </c>
      <c r="C6" s="35"/>
      <c r="D6" s="35" t="s">
        <v>5</v>
      </c>
      <c r="E6" s="35" t="s">
        <v>128</v>
      </c>
      <c r="F6" s="35" t="s">
        <v>93</v>
      </c>
    </row>
    <row r="7" spans="1:6" x14ac:dyDescent="0.35">
      <c r="A7" s="35"/>
      <c r="B7" s="35"/>
      <c r="C7" s="35"/>
      <c r="D7" s="35"/>
      <c r="E7" s="35"/>
      <c r="F7" s="35"/>
    </row>
    <row r="8" spans="1:6" x14ac:dyDescent="0.35">
      <c r="A8" s="35"/>
      <c r="B8" s="35"/>
      <c r="C8" s="35"/>
      <c r="D8" s="6" t="s">
        <v>129</v>
      </c>
      <c r="E8" s="6" t="s">
        <v>130</v>
      </c>
      <c r="F8" s="6" t="s">
        <v>116</v>
      </c>
    </row>
    <row r="9" spans="1:6" ht="15" x14ac:dyDescent="0.4">
      <c r="A9" s="34" t="s">
        <v>36</v>
      </c>
      <c r="B9" s="34" t="s">
        <v>7</v>
      </c>
      <c r="C9" s="16"/>
      <c r="D9" s="9" t="s">
        <v>55</v>
      </c>
      <c r="E9" s="9"/>
      <c r="F9" s="9" t="s">
        <v>55</v>
      </c>
    </row>
    <row r="10" spans="1:6" ht="15" x14ac:dyDescent="0.4">
      <c r="A10" s="34"/>
      <c r="B10" s="34"/>
      <c r="C10" s="16"/>
      <c r="D10" s="9"/>
      <c r="E10" s="9"/>
      <c r="F10" s="9"/>
    </row>
    <row r="11" spans="1:6" ht="15" x14ac:dyDescent="0.4">
      <c r="A11" s="36" t="s">
        <v>8</v>
      </c>
      <c r="B11" s="36"/>
      <c r="C11" s="36"/>
      <c r="D11" s="30" t="s">
        <v>55</v>
      </c>
      <c r="E11" s="30"/>
      <c r="F11" s="30" t="s">
        <v>55</v>
      </c>
    </row>
    <row r="12" spans="1:6" ht="15" x14ac:dyDescent="0.4">
      <c r="A12" s="34" t="s">
        <v>37</v>
      </c>
      <c r="B12" s="34" t="s">
        <v>7</v>
      </c>
      <c r="C12" s="16"/>
      <c r="D12" s="9" t="s">
        <v>55</v>
      </c>
      <c r="E12" s="9"/>
      <c r="F12" s="9" t="s">
        <v>55</v>
      </c>
    </row>
    <row r="13" spans="1:6" ht="15" x14ac:dyDescent="0.4">
      <c r="A13" s="34"/>
      <c r="B13" s="34"/>
      <c r="C13" s="16"/>
      <c r="D13" s="9"/>
      <c r="E13" s="9"/>
      <c r="F13" s="9"/>
    </row>
    <row r="14" spans="1:6" ht="15" x14ac:dyDescent="0.4">
      <c r="A14" s="36" t="s">
        <v>8</v>
      </c>
      <c r="B14" s="36"/>
      <c r="C14" s="36"/>
      <c r="D14" s="30" t="s">
        <v>55</v>
      </c>
      <c r="E14" s="30"/>
      <c r="F14" s="30" t="s">
        <v>55</v>
      </c>
    </row>
    <row r="15" spans="1:6" ht="15" x14ac:dyDescent="0.4">
      <c r="A15" s="34" t="s">
        <v>56</v>
      </c>
      <c r="B15" s="34" t="s">
        <v>7</v>
      </c>
      <c r="C15" s="16"/>
      <c r="D15" s="9" t="s">
        <v>55</v>
      </c>
      <c r="E15" s="9"/>
      <c r="F15" s="9" t="s">
        <v>55</v>
      </c>
    </row>
    <row r="16" spans="1:6" ht="15" x14ac:dyDescent="0.4">
      <c r="A16" s="34"/>
      <c r="B16" s="34"/>
      <c r="C16" s="16"/>
      <c r="D16" s="9"/>
      <c r="E16" s="9"/>
      <c r="F16" s="9"/>
    </row>
    <row r="17" spans="1:6" ht="15" x14ac:dyDescent="0.4">
      <c r="A17" s="36" t="s">
        <v>8</v>
      </c>
      <c r="B17" s="36"/>
      <c r="C17" s="36"/>
      <c r="D17" s="30" t="s">
        <v>55</v>
      </c>
      <c r="E17" s="30"/>
      <c r="F17" s="30" t="s">
        <v>55</v>
      </c>
    </row>
    <row r="18" spans="1:6" ht="15" x14ac:dyDescent="0.4">
      <c r="A18" s="34" t="s">
        <v>57</v>
      </c>
      <c r="B18" s="34" t="s">
        <v>7</v>
      </c>
      <c r="C18" s="16"/>
      <c r="D18" s="9" t="s">
        <v>55</v>
      </c>
      <c r="E18" s="9"/>
      <c r="F18" s="9" t="s">
        <v>55</v>
      </c>
    </row>
    <row r="19" spans="1:6" ht="15" x14ac:dyDescent="0.4">
      <c r="A19" s="34"/>
      <c r="B19" s="34"/>
      <c r="C19" s="16"/>
      <c r="D19" s="9"/>
      <c r="E19" s="9"/>
      <c r="F19" s="9"/>
    </row>
    <row r="20" spans="1:6" ht="15" x14ac:dyDescent="0.4">
      <c r="A20" s="36" t="s">
        <v>8</v>
      </c>
      <c r="B20" s="36"/>
      <c r="C20" s="36"/>
      <c r="D20" s="30" t="s">
        <v>55</v>
      </c>
      <c r="E20" s="30"/>
      <c r="F20" s="30" t="s">
        <v>55</v>
      </c>
    </row>
    <row r="21" spans="1:6" ht="15" x14ac:dyDescent="0.4">
      <c r="A21" s="36" t="s">
        <v>8</v>
      </c>
      <c r="B21" s="36"/>
      <c r="C21" s="36"/>
      <c r="D21" s="12" t="s">
        <v>55</v>
      </c>
      <c r="E21" s="12"/>
      <c r="F21" s="12" t="s">
        <v>55</v>
      </c>
    </row>
    <row r="22" spans="1:6" x14ac:dyDescent="0.35">
      <c r="A22" s="2" t="s">
        <v>75</v>
      </c>
    </row>
    <row r="23" spans="1:6" x14ac:dyDescent="0.35">
      <c r="A23" s="1" t="s">
        <v>55</v>
      </c>
      <c r="B23" s="1" t="s">
        <v>81</v>
      </c>
    </row>
  </sheetData>
  <mergeCells count="28">
    <mergeCell ref="A1:B1"/>
    <mergeCell ref="C1:F1"/>
    <mergeCell ref="A2:B2"/>
    <mergeCell ref="C2:F2"/>
    <mergeCell ref="A3:B3"/>
    <mergeCell ref="C3:F3"/>
    <mergeCell ref="A4:B4"/>
    <mergeCell ref="C4:F4"/>
    <mergeCell ref="A5:B5"/>
    <mergeCell ref="C5:C8"/>
    <mergeCell ref="A6:A8"/>
    <mergeCell ref="B6:B8"/>
    <mergeCell ref="D6:D7"/>
    <mergeCell ref="E6:E7"/>
    <mergeCell ref="F6:F7"/>
    <mergeCell ref="A18:A19"/>
    <mergeCell ref="B18:B19"/>
    <mergeCell ref="A20:C20"/>
    <mergeCell ref="A21:C21"/>
    <mergeCell ref="A9:A10"/>
    <mergeCell ref="B9:B10"/>
    <mergeCell ref="A11:C11"/>
    <mergeCell ref="A12:A13"/>
    <mergeCell ref="B12:B13"/>
    <mergeCell ref="A14:C14"/>
    <mergeCell ref="A15:A16"/>
    <mergeCell ref="B15:B16"/>
    <mergeCell ref="A17:C17"/>
  </mergeCells>
  <pageMargins left="1.1811023622047243" right="0.78740157480314965" top="1.1811023622047243" bottom="1.181102362204724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12"/>
  <sheetViews>
    <sheetView zoomScaleNormal="100" workbookViewId="0">
      <selection activeCell="C5" sqref="C1:C1048576"/>
    </sheetView>
  </sheetViews>
  <sheetFormatPr baseColWidth="10" defaultColWidth="9.109375" defaultRowHeight="13.2" x14ac:dyDescent="0.35"/>
  <cols>
    <col min="1" max="1" width="32.5546875" style="1" bestFit="1" customWidth="1"/>
    <col min="2" max="2" width="28" style="1" bestFit="1" customWidth="1"/>
    <col min="3" max="3" width="26.77734375" style="1" bestFit="1" customWidth="1"/>
    <col min="4" max="16384" width="9.109375" style="1"/>
  </cols>
  <sheetData>
    <row r="1" spans="1:3" x14ac:dyDescent="0.35">
      <c r="A1" s="4" t="s">
        <v>11</v>
      </c>
      <c r="B1" s="4" t="s">
        <v>12</v>
      </c>
      <c r="C1" s="4"/>
    </row>
    <row r="2" spans="1:3" x14ac:dyDescent="0.35">
      <c r="A2" s="4" t="s">
        <v>13</v>
      </c>
      <c r="B2" s="4" t="s">
        <v>35</v>
      </c>
      <c r="C2" s="4"/>
    </row>
    <row r="3" spans="1:3" ht="13.5" customHeight="1" x14ac:dyDescent="0.35">
      <c r="A3" s="4" t="s">
        <v>14</v>
      </c>
      <c r="B3" s="38" t="s">
        <v>52</v>
      </c>
      <c r="C3" s="41"/>
    </row>
    <row r="4" spans="1:3" x14ac:dyDescent="0.35">
      <c r="A4" s="4" t="s">
        <v>0</v>
      </c>
      <c r="B4" s="4" t="s">
        <v>10</v>
      </c>
      <c r="C4" s="4"/>
    </row>
    <row r="5" spans="1:3" x14ac:dyDescent="0.35">
      <c r="A5" s="5" t="s">
        <v>53</v>
      </c>
      <c r="B5" s="5" t="s">
        <v>115</v>
      </c>
      <c r="C5" s="5" t="s">
        <v>82</v>
      </c>
    </row>
    <row r="6" spans="1:3" ht="12.75" customHeight="1" x14ac:dyDescent="0.35">
      <c r="A6" s="35" t="s">
        <v>93</v>
      </c>
      <c r="B6" s="35" t="s">
        <v>93</v>
      </c>
      <c r="C6" s="35" t="s">
        <v>93</v>
      </c>
    </row>
    <row r="7" spans="1:3" x14ac:dyDescent="0.35">
      <c r="A7" s="35"/>
      <c r="B7" s="35"/>
      <c r="C7" s="35"/>
    </row>
    <row r="8" spans="1:3" x14ac:dyDescent="0.35">
      <c r="A8" s="6" t="s">
        <v>105</v>
      </c>
      <c r="B8" s="6" t="s">
        <v>116</v>
      </c>
      <c r="C8" s="6" t="s">
        <v>117</v>
      </c>
    </row>
    <row r="9" spans="1:3" ht="15" x14ac:dyDescent="0.4">
      <c r="A9" s="18">
        <f>+'Soil_mineral 2003'!H34</f>
        <v>140473.65412500026</v>
      </c>
      <c r="B9" s="18" t="s">
        <v>55</v>
      </c>
      <c r="C9" s="18">
        <f>+A9</f>
        <v>140473.65412500026</v>
      </c>
    </row>
    <row r="10" spans="1:3" ht="15" x14ac:dyDescent="0.4">
      <c r="A10" s="9"/>
      <c r="B10" s="9"/>
      <c r="C10" s="9"/>
    </row>
    <row r="11" spans="1:3" x14ac:dyDescent="0.35">
      <c r="A11" s="2" t="s">
        <v>75</v>
      </c>
    </row>
    <row r="12" spans="1:3" x14ac:dyDescent="0.35">
      <c r="A12" s="1" t="s">
        <v>83</v>
      </c>
    </row>
  </sheetData>
  <mergeCells count="4">
    <mergeCell ref="B3:C3"/>
    <mergeCell ref="A6:A7"/>
    <mergeCell ref="B6:B7"/>
    <mergeCell ref="C6:C7"/>
  </mergeCells>
  <pageMargins left="1.1811023622047243" right="0.78740157480314965" top="1.1811023622047243" bottom="1.1811023622047243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0"/>
  <sheetViews>
    <sheetView tabSelected="1" zoomScale="90" zoomScaleNormal="90" workbookViewId="0">
      <selection activeCell="G22" sqref="G22"/>
    </sheetView>
  </sheetViews>
  <sheetFormatPr baseColWidth="10" defaultColWidth="9.109375" defaultRowHeight="13.2" x14ac:dyDescent="0.35"/>
  <cols>
    <col min="1" max="2" width="12.77734375" style="1" customWidth="1"/>
    <col min="3" max="3" width="13.109375" style="1" bestFit="1" customWidth="1"/>
    <col min="4" max="11" width="15.44140625" style="1" customWidth="1"/>
    <col min="12" max="16384" width="9.109375" style="1"/>
  </cols>
  <sheetData>
    <row r="1" spans="1:11" x14ac:dyDescent="0.35">
      <c r="A1" s="37" t="s">
        <v>11</v>
      </c>
      <c r="B1" s="37"/>
      <c r="C1" s="38" t="s">
        <v>12</v>
      </c>
      <c r="D1" s="38"/>
      <c r="E1" s="38"/>
      <c r="F1" s="38"/>
      <c r="G1" s="38"/>
      <c r="H1" s="38"/>
      <c r="I1" s="38"/>
      <c r="J1" s="4"/>
      <c r="K1" s="4"/>
    </row>
    <row r="2" spans="1:11" x14ac:dyDescent="0.35">
      <c r="A2" s="37" t="s">
        <v>13</v>
      </c>
      <c r="B2" s="37"/>
      <c r="C2" s="38" t="s">
        <v>35</v>
      </c>
      <c r="D2" s="38"/>
      <c r="E2" s="38"/>
      <c r="F2" s="38"/>
      <c r="G2" s="38"/>
      <c r="H2" s="38"/>
      <c r="I2" s="38"/>
      <c r="J2" s="4"/>
      <c r="K2" s="4"/>
    </row>
    <row r="3" spans="1:11" x14ac:dyDescent="0.35">
      <c r="A3" s="37" t="s">
        <v>14</v>
      </c>
      <c r="B3" s="37"/>
      <c r="C3" s="38" t="s">
        <v>118</v>
      </c>
      <c r="D3" s="38"/>
      <c r="E3" s="38"/>
      <c r="F3" s="38"/>
      <c r="G3" s="38"/>
      <c r="H3" s="38"/>
      <c r="I3" s="38"/>
      <c r="J3" s="4"/>
      <c r="K3" s="4"/>
    </row>
    <row r="4" spans="1:11" x14ac:dyDescent="0.35">
      <c r="A4" s="37" t="s">
        <v>0</v>
      </c>
      <c r="B4" s="37"/>
      <c r="C4" s="38" t="s">
        <v>10</v>
      </c>
      <c r="D4" s="38"/>
      <c r="E4" s="38"/>
      <c r="F4" s="38"/>
      <c r="G4" s="38"/>
      <c r="H4" s="38"/>
      <c r="I4" s="38"/>
      <c r="J4" s="4"/>
      <c r="K4" s="4"/>
    </row>
    <row r="5" spans="1:11" ht="39.6" x14ac:dyDescent="0.35">
      <c r="A5" s="35" t="s">
        <v>1</v>
      </c>
      <c r="B5" s="35"/>
      <c r="C5" s="35" t="s">
        <v>2</v>
      </c>
      <c r="D5" s="5" t="s">
        <v>22</v>
      </c>
      <c r="E5" s="5" t="s">
        <v>54</v>
      </c>
      <c r="F5" s="5" t="s">
        <v>24</v>
      </c>
      <c r="G5" s="5" t="s">
        <v>26</v>
      </c>
      <c r="H5" s="5" t="s">
        <v>119</v>
      </c>
      <c r="I5" s="5" t="s">
        <v>29</v>
      </c>
      <c r="J5" s="5" t="s">
        <v>120</v>
      </c>
      <c r="K5" s="5" t="s">
        <v>33</v>
      </c>
    </row>
    <row r="6" spans="1:11" ht="12.75" customHeight="1" x14ac:dyDescent="0.35">
      <c r="A6" s="35" t="s">
        <v>3</v>
      </c>
      <c r="B6" s="35" t="s">
        <v>4</v>
      </c>
      <c r="C6" s="35"/>
      <c r="D6" s="35" t="s">
        <v>5</v>
      </c>
      <c r="E6" s="35" t="s">
        <v>121</v>
      </c>
      <c r="F6" s="35" t="s">
        <v>15</v>
      </c>
      <c r="G6" s="40" t="s">
        <v>27</v>
      </c>
      <c r="H6" s="35" t="s">
        <v>122</v>
      </c>
      <c r="I6" s="35" t="s">
        <v>30</v>
      </c>
      <c r="J6" s="35" t="s">
        <v>123</v>
      </c>
      <c r="K6" s="35" t="s">
        <v>34</v>
      </c>
    </row>
    <row r="7" spans="1:11" x14ac:dyDescent="0.35">
      <c r="A7" s="35"/>
      <c r="B7" s="35"/>
      <c r="C7" s="35"/>
      <c r="D7" s="35"/>
      <c r="E7" s="35"/>
      <c r="F7" s="35"/>
      <c r="G7" s="40"/>
      <c r="H7" s="35"/>
      <c r="I7" s="35"/>
      <c r="J7" s="35"/>
      <c r="K7" s="35"/>
    </row>
    <row r="8" spans="1:11" x14ac:dyDescent="0.35">
      <c r="A8" s="35"/>
      <c r="B8" s="35"/>
      <c r="C8" s="35"/>
      <c r="D8" s="6" t="s">
        <v>6</v>
      </c>
      <c r="E8" s="6" t="s">
        <v>23</v>
      </c>
      <c r="F8" s="6" t="s">
        <v>25</v>
      </c>
      <c r="G8" s="6" t="s">
        <v>9</v>
      </c>
      <c r="H8" s="6" t="s">
        <v>28</v>
      </c>
      <c r="I8" s="6" t="s">
        <v>31</v>
      </c>
      <c r="J8" s="6" t="s">
        <v>32</v>
      </c>
      <c r="K8" s="6" t="s">
        <v>124</v>
      </c>
    </row>
    <row r="9" spans="1:11" ht="15" x14ac:dyDescent="0.4">
      <c r="A9" s="34" t="s">
        <v>36</v>
      </c>
      <c r="B9" s="34" t="s">
        <v>7</v>
      </c>
      <c r="C9" s="16"/>
      <c r="D9" s="9" t="s">
        <v>55</v>
      </c>
      <c r="E9" s="9" t="s">
        <v>55</v>
      </c>
      <c r="F9" s="9" t="s">
        <v>55</v>
      </c>
      <c r="G9" s="9" t="s">
        <v>55</v>
      </c>
      <c r="H9" s="9" t="s">
        <v>55</v>
      </c>
      <c r="I9" s="9" t="s">
        <v>55</v>
      </c>
      <c r="J9" s="9" t="s">
        <v>55</v>
      </c>
      <c r="K9" s="9" t="s">
        <v>55</v>
      </c>
    </row>
    <row r="10" spans="1:11" ht="15" x14ac:dyDescent="0.4">
      <c r="A10" s="34"/>
      <c r="B10" s="34"/>
      <c r="C10" s="16"/>
      <c r="D10" s="9" t="s">
        <v>55</v>
      </c>
      <c r="E10" s="9" t="s">
        <v>55</v>
      </c>
      <c r="F10" s="9" t="s">
        <v>55</v>
      </c>
      <c r="G10" s="9" t="s">
        <v>55</v>
      </c>
      <c r="H10" s="9" t="s">
        <v>55</v>
      </c>
      <c r="I10" s="9" t="s">
        <v>55</v>
      </c>
      <c r="J10" s="9" t="s">
        <v>55</v>
      </c>
      <c r="K10" s="9" t="s">
        <v>55</v>
      </c>
    </row>
    <row r="11" spans="1:11" ht="15" x14ac:dyDescent="0.4">
      <c r="A11" s="36" t="s">
        <v>39</v>
      </c>
      <c r="B11" s="36"/>
      <c r="C11" s="36"/>
      <c r="D11" s="30"/>
      <c r="E11" s="30"/>
      <c r="F11" s="30"/>
      <c r="G11" s="30"/>
      <c r="H11" s="30"/>
      <c r="I11" s="30"/>
      <c r="J11" s="30"/>
      <c r="K11" s="30"/>
    </row>
    <row r="12" spans="1:11" ht="15" x14ac:dyDescent="0.4">
      <c r="A12" s="34" t="s">
        <v>37</v>
      </c>
      <c r="B12" s="34" t="s">
        <v>7</v>
      </c>
      <c r="C12" s="16"/>
      <c r="D12" s="9" t="s">
        <v>55</v>
      </c>
      <c r="E12" s="9" t="s">
        <v>55</v>
      </c>
      <c r="F12" s="9" t="s">
        <v>55</v>
      </c>
      <c r="G12" s="9" t="s">
        <v>55</v>
      </c>
      <c r="H12" s="9" t="s">
        <v>55</v>
      </c>
      <c r="I12" s="9" t="s">
        <v>55</v>
      </c>
      <c r="J12" s="9" t="s">
        <v>55</v>
      </c>
      <c r="K12" s="9" t="s">
        <v>55</v>
      </c>
    </row>
    <row r="13" spans="1:11" ht="15" x14ac:dyDescent="0.4">
      <c r="A13" s="34"/>
      <c r="B13" s="34"/>
      <c r="C13" s="16"/>
      <c r="D13" s="9" t="s">
        <v>55</v>
      </c>
      <c r="E13" s="9" t="s">
        <v>55</v>
      </c>
      <c r="F13" s="9" t="s">
        <v>55</v>
      </c>
      <c r="G13" s="9" t="s">
        <v>55</v>
      </c>
      <c r="H13" s="9" t="s">
        <v>55</v>
      </c>
      <c r="I13" s="9" t="s">
        <v>55</v>
      </c>
      <c r="J13" s="9" t="s">
        <v>55</v>
      </c>
      <c r="K13" s="9" t="s">
        <v>55</v>
      </c>
    </row>
    <row r="14" spans="1:11" ht="15" x14ac:dyDescent="0.4">
      <c r="A14" s="36" t="s">
        <v>39</v>
      </c>
      <c r="B14" s="36"/>
      <c r="C14" s="36"/>
      <c r="D14" s="30"/>
      <c r="E14" s="30"/>
      <c r="F14" s="30"/>
      <c r="G14" s="30"/>
      <c r="H14" s="30"/>
      <c r="I14" s="30"/>
      <c r="J14" s="30"/>
      <c r="K14" s="30"/>
    </row>
    <row r="15" spans="1:11" ht="15" x14ac:dyDescent="0.4">
      <c r="A15" s="34" t="s">
        <v>38</v>
      </c>
      <c r="B15" s="34" t="s">
        <v>7</v>
      </c>
      <c r="C15" s="16"/>
      <c r="D15" s="9" t="s">
        <v>55</v>
      </c>
      <c r="E15" s="9" t="s">
        <v>55</v>
      </c>
      <c r="F15" s="9" t="s">
        <v>55</v>
      </c>
      <c r="G15" s="9" t="s">
        <v>55</v>
      </c>
      <c r="H15" s="9" t="s">
        <v>55</v>
      </c>
      <c r="I15" s="9" t="s">
        <v>55</v>
      </c>
      <c r="J15" s="9" t="s">
        <v>55</v>
      </c>
      <c r="K15" s="9" t="s">
        <v>55</v>
      </c>
    </row>
    <row r="16" spans="1:11" ht="15" x14ac:dyDescent="0.4">
      <c r="A16" s="34"/>
      <c r="B16" s="34"/>
      <c r="C16" s="16"/>
      <c r="D16" s="9" t="s">
        <v>55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</row>
    <row r="17" spans="1:11" ht="15" x14ac:dyDescent="0.4">
      <c r="A17" s="36" t="s">
        <v>39</v>
      </c>
      <c r="B17" s="36"/>
      <c r="C17" s="36"/>
      <c r="D17" s="31"/>
      <c r="E17" s="31"/>
      <c r="F17" s="31"/>
      <c r="G17" s="31"/>
      <c r="H17" s="31"/>
      <c r="I17" s="32"/>
      <c r="J17" s="32"/>
      <c r="K17" s="32"/>
    </row>
    <row r="18" spans="1:11" ht="15" x14ac:dyDescent="0.4">
      <c r="A18" s="36" t="s">
        <v>8</v>
      </c>
      <c r="B18" s="36"/>
      <c r="C18" s="36"/>
      <c r="D18" s="22" t="s">
        <v>55</v>
      </c>
      <c r="E18" s="22" t="s">
        <v>55</v>
      </c>
      <c r="F18" s="22" t="s">
        <v>55</v>
      </c>
      <c r="G18" s="22" t="s">
        <v>55</v>
      </c>
      <c r="H18" s="22" t="s">
        <v>55</v>
      </c>
      <c r="I18" s="22" t="s">
        <v>55</v>
      </c>
      <c r="J18" s="22" t="s">
        <v>55</v>
      </c>
      <c r="K18" s="22" t="s">
        <v>55</v>
      </c>
    </row>
    <row r="20" spans="1:11" x14ac:dyDescent="0.35">
      <c r="A20" s="1" t="s">
        <v>125</v>
      </c>
    </row>
  </sheetData>
  <mergeCells count="30">
    <mergeCell ref="A18:C18"/>
    <mergeCell ref="A12:A13"/>
    <mergeCell ref="B12:B13"/>
    <mergeCell ref="A14:C14"/>
    <mergeCell ref="A15:A16"/>
    <mergeCell ref="B15:B16"/>
    <mergeCell ref="A17:C17"/>
    <mergeCell ref="A1:B1"/>
    <mergeCell ref="C1:I1"/>
    <mergeCell ref="A2:B2"/>
    <mergeCell ref="C2:I2"/>
    <mergeCell ref="A3:B3"/>
    <mergeCell ref="C3:I3"/>
    <mergeCell ref="A11:C11"/>
    <mergeCell ref="A4:B4"/>
    <mergeCell ref="C4:I4"/>
    <mergeCell ref="A5:B5"/>
    <mergeCell ref="C5:C8"/>
    <mergeCell ref="A6:A8"/>
    <mergeCell ref="B6:B8"/>
    <mergeCell ref="D6:D7"/>
    <mergeCell ref="E6:E7"/>
    <mergeCell ref="F6:F7"/>
    <mergeCell ref="K6:K7"/>
    <mergeCell ref="H6:H7"/>
    <mergeCell ref="I6:I7"/>
    <mergeCell ref="J6:J7"/>
    <mergeCell ref="A9:A10"/>
    <mergeCell ref="B9:B10"/>
    <mergeCell ref="G6:G7"/>
  </mergeCells>
  <pageMargins left="1.1811023622047243" right="0.78740157480314965" top="1.1811023622047243" bottom="1.1811023622047243" header="0" footer="0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DW_L_1 of 2 2003</vt:lpstr>
      <vt:lpstr>DW_L_2 of 2 2003</vt:lpstr>
      <vt:lpstr>Soil_mineral 2003</vt:lpstr>
      <vt:lpstr>Org Soil 2003</vt:lpstr>
      <vt:lpstr>Soil_summary</vt:lpstr>
      <vt:lpstr>Non-CO2 fires 2003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cp:lastPrinted>2021-12-29T21:24:53Z</cp:lastPrinted>
  <dcterms:created xsi:type="dcterms:W3CDTF">2007-03-13T06:40:58Z</dcterms:created>
  <dcterms:modified xsi:type="dcterms:W3CDTF">2021-12-29T21:24:59Z</dcterms:modified>
</cp:coreProperties>
</file>